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tmitchell\Desktop\Schedules and Workpapers\Schedules and Workpapers to File\"/>
    </mc:Choice>
  </mc:AlternateContent>
  <bookViews>
    <workbookView xWindow="-180" yWindow="-180" windowWidth="19395" windowHeight="9960" tabRatio="775"/>
  </bookViews>
  <sheets>
    <sheet name="Schedule A pg 1" sheetId="1" r:id="rId1"/>
    <sheet name="Schedule B" sheetId="3" r:id="rId2"/>
    <sheet name="J" sheetId="5" r:id="rId3"/>
    <sheet name="Schedule K " sheetId="17" r:id="rId4"/>
    <sheet name="Schedule M" sheetId="8" r:id="rId5"/>
    <sheet name="Schedule N" sheetId="9" r:id="rId6"/>
    <sheet name="Schedule O" sheetId="10" r:id="rId7"/>
    <sheet name="Schedule P" sheetId="11" r:id="rId8"/>
    <sheet name="Schedule R" sheetId="12" r:id="rId9"/>
  </sheets>
  <externalReferences>
    <externalReference r:id="rId10"/>
    <externalReference r:id="rId11"/>
  </externalReferences>
  <definedNames>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Key1" hidden="1">[1]Jul!#REF!</definedName>
    <definedName name="_Key2" hidden="1">[1]Jul!#REF!</definedName>
    <definedName name="_Order1" hidden="1">255</definedName>
    <definedName name="_Order2" hidden="1">255</definedName>
    <definedName name="_Sort" hidden="1">[1]Jul!#REF!</definedName>
    <definedName name="bbb3tes" hidden="1">{#N/A,#N/A,TRUE,"Cover";#N/A,#N/A,TRUE,"Revision Log";#N/A,#N/A,TRUE,"Assumptions";#N/A,#N/A,TRUE,"Inputs";#N/A,#N/A,TRUE,"Sensitivity";#N/A,#N/A,TRUE,"Graphs";#N/A,#N/A,TRUE,"Operating Graphs";#N/A,#N/A,TRUE,"Stats";#N/A,#N/A,TRUE,"Summary"}</definedName>
    <definedName name="g">#REF!</definedName>
    <definedName name="graphs11" hidden="1">{#N/A,#N/A,TRUE,"Operating Graphs";#N/A,#N/A,TRUE,"Stats"}</definedName>
    <definedName name="i">#REF!</definedName>
    <definedName name="new" hidden="1">{#N/A,#N/A,TRUE,"Operating Graphs";#N/A,#N/A,TRUE,"Stats"}</definedName>
    <definedName name="OLE_LINK1" localSheetId="8">'Schedule R'!#REF!</definedName>
    <definedName name="_xlnm.Print_Area" localSheetId="0">'Schedule A pg 1'!$A$1:$F$35</definedName>
    <definedName name="_xlnm.Print_Area" localSheetId="1">'Schedule B'!$A$1:$F$37</definedName>
    <definedName name="_xlnm.Print_Area" localSheetId="4">'Schedule M'!$A:$G</definedName>
    <definedName name="_xlnm.Print_Area" localSheetId="5">'Schedule N'!$A$1:$H$12</definedName>
    <definedName name="_xlnm.Print_Area" localSheetId="6">'Schedule O'!$A$1:$C$31</definedName>
    <definedName name="_xlnm.Print_Area" localSheetId="8">'Schedule R'!$A$1:$C$19</definedName>
    <definedName name="_xlnm.Print_Titles" localSheetId="4">'Schedule M'!$1:$7</definedName>
    <definedName name="_xlnm.Print_Titles" localSheetId="8">'Schedule R'!$1:$8</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61263E3_6408_481D_91D6_0CA459C6147F_.wvu.PrintArea" localSheetId="0" hidden="1">'Schedule A pg 1'!$A$1:$F$35</definedName>
    <definedName name="Z_761263E3_6408_481D_91D6_0CA459C6147F_.wvu.PrintArea" localSheetId="1" hidden="1">'Schedule B'!$A$1:$F$37</definedName>
    <definedName name="Z_761263E3_6408_481D_91D6_0CA459C6147F_.wvu.PrintArea" localSheetId="4" hidden="1">'Schedule M'!$A:$G</definedName>
    <definedName name="Z_761263E3_6408_481D_91D6_0CA459C6147F_.wvu.PrintArea" localSheetId="5" hidden="1">'Schedule N'!$A$1:$H$12</definedName>
    <definedName name="Z_761263E3_6408_481D_91D6_0CA459C6147F_.wvu.PrintArea" localSheetId="6" hidden="1">'Schedule O'!$A$1:$C$31</definedName>
    <definedName name="Z_761263E3_6408_481D_91D6_0CA459C6147F_.wvu.PrintArea" localSheetId="8" hidden="1">'Schedule R'!$A$1:$C$19</definedName>
    <definedName name="Z_761263E3_6408_481D_91D6_0CA459C6147F_.wvu.PrintTitles" localSheetId="4" hidden="1">'Schedule M'!$1:$7</definedName>
    <definedName name="Z_761263E3_6408_481D_91D6_0CA459C6147F_.wvu.PrintTitles" localSheetId="8" hidden="1">'Schedule R'!$1:$8</definedName>
    <definedName name="Z_82B53CA1_9986_4C8B_8D1F_B5AB23EEF1E3_.wvu.PrintArea" localSheetId="0" hidden="1">'Schedule A pg 1'!$A$2:$F$33</definedName>
    <definedName name="Z_82B53CA1_9986_4C8B_8D1F_B5AB23EEF1E3_.wvu.PrintArea" localSheetId="6" hidden="1">'Schedule O'!$A$1:$C$24</definedName>
    <definedName name="Z_82B53CA1_9986_4C8B_8D1F_B5AB23EEF1E3_.wvu.PrintArea" localSheetId="8" hidden="1">'Schedule R'!$A$1:$C$19</definedName>
    <definedName name="Z_82B53CA1_9986_4C8B_8D1F_B5AB23EEF1E3_.wvu.PrintTitles" localSheetId="8" hidden="1">'Schedule R'!$1:$8</definedName>
    <definedName name="Z_84A3ABC5_7FE9_4E54_8538_7092B21E3666_.wvu.PrintArea" localSheetId="0" hidden="1">'Schedule A pg 1'!$A$2:$F$33</definedName>
    <definedName name="Z_84A3ABC5_7FE9_4E54_8538_7092B21E3666_.wvu.PrintArea" localSheetId="6" hidden="1">'Schedule O'!$A$1:$C$24</definedName>
    <definedName name="Z_84A3ABC5_7FE9_4E54_8538_7092B21E3666_.wvu.PrintArea" localSheetId="8" hidden="1">'Schedule R'!$A$1:$C$19</definedName>
    <definedName name="Z_84A3ABC5_7FE9_4E54_8538_7092B21E3666_.wvu.PrintTitles" localSheetId="8" hidden="1">'Schedule R'!$1:$8</definedName>
    <definedName name="Z_CC9F0824_9418_46EA_8424_8CD3532274D1_.wvu.PrintArea" localSheetId="0" hidden="1">'Schedule A pg 1'!$A$1:$F$35</definedName>
    <definedName name="Z_CC9F0824_9418_46EA_8424_8CD3532274D1_.wvu.PrintArea" localSheetId="1" hidden="1">'Schedule B'!$A$1:$F$37</definedName>
    <definedName name="Z_CC9F0824_9418_46EA_8424_8CD3532274D1_.wvu.PrintArea" localSheetId="4" hidden="1">'Schedule M'!$A:$G</definedName>
    <definedName name="Z_CC9F0824_9418_46EA_8424_8CD3532274D1_.wvu.PrintArea" localSheetId="5" hidden="1">'Schedule N'!$A$1:$H$12</definedName>
    <definedName name="Z_CC9F0824_9418_46EA_8424_8CD3532274D1_.wvu.PrintArea" localSheetId="6" hidden="1">'Schedule O'!$A$1:$C$31</definedName>
    <definedName name="Z_CC9F0824_9418_46EA_8424_8CD3532274D1_.wvu.PrintArea" localSheetId="8" hidden="1">'Schedule R'!$A$1:$C$19</definedName>
    <definedName name="Z_CC9F0824_9418_46EA_8424_8CD3532274D1_.wvu.PrintTitles" localSheetId="4" hidden="1">'Schedule M'!$1:$7</definedName>
    <definedName name="Z_CC9F0824_9418_46EA_8424_8CD3532274D1_.wvu.PrintTitles" localSheetId="8" hidden="1">'Schedule R'!$1:$8</definedName>
  </definedNames>
  <calcPr calcId="162913"/>
  <customWorkbookViews>
    <customWorkbookView name="AEP - Personal View" guid="{761263E3-6408-481D-91D6-0CA459C6147F}" mergeInterval="0" personalView="1" maximized="1" windowWidth="1600" windowHeight="627" tabRatio="775" activeSheetId="12"/>
    <customWorkbookView name="N Napolitano - Personal View" guid="{82B53CA1-9986-4C8B-8D1F-B5AB23EEF1E3}" mergeInterval="0" personalView="1" maximized="1" windowWidth="1276" windowHeight="862" activeSheetId="1"/>
    <customWorkbookView name="wtso164 - Personal View" guid="{767B8B11-6BF3-45B4-87CC-E1CF5D8A359A}" mergeInterval="0" personalView="1" maximized="1" windowWidth="1276" windowHeight="862" activeSheetId="1"/>
    <customWorkbookView name="Teri L Walker - Personal View" guid="{84A3ABC5-7FE9-4E54-8538-7092B21E3666}" mergeInterval="0" personalView="1" maximized="1" windowWidth="1020" windowHeight="579" activeSheetId="9"/>
    <customWorkbookView name="wtso574 - Personal View" guid="{F5B5EFB7-716F-45FF-BD68-EC1EFFF6F03F}" mergeInterval="0" personalView="1" maximized="1" windowWidth="1020" windowHeight="577" activeSheetId="1"/>
    <customWorkbookView name="American Electric Power® - Personal View" guid="{4A334744-60EC-40AC-8E52-19F7247C39F7}" mergeInterval="0" personalView="1" maximized="1" windowWidth="1020" windowHeight="605" activeSheetId="12"/>
    <customWorkbookView name="Rhonda Fahrlender - Personal View" guid="{CC9F0824-9418-46EA-8424-8CD3532274D1}" mergeInterval="0" personalView="1" maximized="1" windowWidth="1920" windowHeight="687" tabRatio="77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1" l="1"/>
  <c r="G29" i="11"/>
  <c r="F29" i="11"/>
  <c r="E29" i="11"/>
  <c r="D29" i="11"/>
  <c r="H23" i="11"/>
  <c r="G23" i="11"/>
  <c r="F23" i="11"/>
  <c r="E23" i="11"/>
  <c r="D23" i="11"/>
  <c r="H15" i="11"/>
  <c r="G15" i="11"/>
  <c r="F15" i="11"/>
  <c r="E15" i="11"/>
  <c r="D15" i="11"/>
  <c r="C29" i="11"/>
  <c r="B29" i="11"/>
  <c r="C23" i="11"/>
  <c r="B23" i="11"/>
  <c r="C15" i="11"/>
  <c r="B15" i="11"/>
  <c r="C9" i="8" l="1"/>
  <c r="C10" i="8" s="1"/>
  <c r="C11" i="8" s="1"/>
  <c r="C12" i="8" l="1"/>
  <c r="C13" i="8" l="1"/>
  <c r="C14" i="8" l="1"/>
  <c r="C15" i="8" l="1"/>
  <c r="C16" i="8" l="1"/>
  <c r="C17" i="8"/>
  <c r="C18" i="8" l="1"/>
  <c r="C19" i="8"/>
  <c r="C20" i="8" l="1"/>
  <c r="C21" i="8" l="1"/>
  <c r="C22" i="8" s="1"/>
  <c r="C23" i="8" s="1"/>
  <c r="C24" i="8" s="1"/>
  <c r="C25" i="8" l="1"/>
  <c r="C26" i="8" s="1"/>
  <c r="C27" i="8" s="1"/>
  <c r="C28" i="8" s="1"/>
  <c r="C29" i="8" s="1"/>
  <c r="C30" i="8" s="1"/>
  <c r="C31" i="8" s="1"/>
  <c r="C32" i="8" s="1"/>
  <c r="C33"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39" i="8" s="1"/>
  <c r="C140" i="8" s="1"/>
  <c r="F13" i="1" l="1"/>
  <c r="F11" i="1"/>
  <c r="F23" i="3" l="1"/>
  <c r="E30" i="1" l="1"/>
  <c r="E35" i="1" s="1"/>
  <c r="D30" i="1"/>
  <c r="D35" i="1" s="1"/>
  <c r="C30" i="1"/>
  <c r="C35" i="1" s="1"/>
  <c r="B30" i="1"/>
  <c r="B35" i="1" s="1"/>
  <c r="F24" i="3" l="1"/>
  <c r="F22" i="3"/>
  <c r="F21" i="3"/>
  <c r="F17" i="3"/>
  <c r="F16" i="3"/>
  <c r="F13" i="3"/>
  <c r="F12" i="3"/>
  <c r="F11" i="3"/>
  <c r="F14" i="3"/>
  <c r="F15" i="3"/>
  <c r="E37" i="3"/>
  <c r="C29" i="10"/>
  <c r="B29" i="10"/>
  <c r="C37" i="3"/>
  <c r="F35" i="3"/>
  <c r="D37" i="3"/>
  <c r="B37" i="3"/>
  <c r="F32" i="3"/>
  <c r="F29" i="3"/>
  <c r="F28" i="3"/>
  <c r="F25" i="3"/>
  <c r="F29" i="1"/>
  <c r="F26" i="1"/>
  <c r="F25" i="1"/>
  <c r="F22" i="1"/>
  <c r="F21" i="1"/>
  <c r="F20" i="1"/>
  <c r="F19" i="1"/>
  <c r="F14" i="1"/>
  <c r="F12" i="1"/>
  <c r="F10" i="1"/>
  <c r="F30" i="1" l="1"/>
  <c r="F35" i="1" s="1"/>
  <c r="F37" i="3"/>
</calcChain>
</file>

<file path=xl/sharedStrings.xml><?xml version="1.0" encoding="utf-8"?>
<sst xmlns="http://schemas.openxmlformats.org/spreadsheetml/2006/main" count="586" uniqueCount="306">
  <si>
    <t>Incentives</t>
  </si>
  <si>
    <t>Commercial</t>
  </si>
  <si>
    <t>Load Management SOP</t>
  </si>
  <si>
    <t>SCORE/CitySmart MTP</t>
  </si>
  <si>
    <t>Residential</t>
  </si>
  <si>
    <t>Residential SOP</t>
  </si>
  <si>
    <t>Hard-to-Reach</t>
  </si>
  <si>
    <t>Hard-to-Reach SOP</t>
  </si>
  <si>
    <t>Customer Class and Program</t>
  </si>
  <si>
    <t>Commercial SOP</t>
  </si>
  <si>
    <t>Research &amp; Development</t>
  </si>
  <si>
    <t>Total Funds Expended</t>
  </si>
  <si>
    <t>Targeted Low-Income Energy Efficiency Program</t>
  </si>
  <si>
    <t>Research and Development</t>
  </si>
  <si>
    <t>Customer Class</t>
  </si>
  <si>
    <t>Description</t>
  </si>
  <si>
    <t>Demand Reduction Target (MW)</t>
  </si>
  <si>
    <r>
      <t xml:space="preserve">Provides incentives for the installation of a wide range of measures that reduce residential customer energy costs and cost-effectively reduce peak demand. </t>
    </r>
    <r>
      <rPr>
        <i/>
        <sz val="10"/>
        <rFont val="Times New Roman"/>
        <family val="1"/>
      </rPr>
      <t xml:space="preserve"> </t>
    </r>
    <r>
      <rPr>
        <sz val="10"/>
        <rFont val="Times New Roman"/>
        <family val="1"/>
      </rPr>
      <t>It is also designed to encourage private sector delivery of energy efficient products and services.  Eligible measures include replacement air conditioners, wall and ceiling insulation and air distribution duct improvements.   Incentives are paid to Project Sponsors for eligible measures installed in retrofit applications on the basis of deemed savings.</t>
    </r>
  </si>
  <si>
    <t>Commercial &amp; Residential</t>
  </si>
  <si>
    <t>Provides incentives for residential and commercial customers that install solar electric (photovoltaic) systems interconnected on the customer’s side of the electric service meter.</t>
  </si>
  <si>
    <t>Low-Income Residential</t>
  </si>
  <si>
    <t>Commercial Solutions MTP</t>
  </si>
  <si>
    <r>
      <t>SMART Source</t>
    </r>
    <r>
      <rPr>
        <vertAlign val="superscript"/>
        <sz val="10"/>
        <rFont val="Times New Roman"/>
        <family val="1"/>
      </rPr>
      <t>SM</t>
    </r>
    <r>
      <rPr>
        <sz val="10"/>
        <rFont val="Times New Roman"/>
        <family val="1"/>
      </rPr>
      <t xml:space="preserve"> Solar PV MTP</t>
    </r>
  </si>
  <si>
    <t>Open MTP</t>
  </si>
  <si>
    <t>NAP</t>
  </si>
  <si>
    <t>Goal Metric: 0.4% Peak Demand (MW)</t>
  </si>
  <si>
    <t xml:space="preserve">NAP </t>
  </si>
  <si>
    <t>Total Annual Projected Savings</t>
  </si>
  <si>
    <t>Administrative</t>
  </si>
  <si>
    <t>High  Performance New Homes MTP</t>
  </si>
  <si>
    <t>R&amp;D Programs</t>
  </si>
  <si>
    <t>Targeted Low Income Energy Efficiency Program</t>
  </si>
  <si>
    <t>TOTAL</t>
  </si>
  <si>
    <t>CoolSaver© A/C Tune-Up MTP</t>
  </si>
  <si>
    <t>Open  MTP</t>
  </si>
  <si>
    <t>High-Performance New Homes MTP</t>
  </si>
  <si>
    <t>CoolSaver A/C Tune-up MTP</t>
  </si>
  <si>
    <t>High Performance New Homes MTP</t>
  </si>
  <si>
    <t>Total Projected Energy Efficiency Costs</t>
  </si>
  <si>
    <r>
      <t>SMART Source</t>
    </r>
    <r>
      <rPr>
        <vertAlign val="superscript"/>
        <sz val="12"/>
        <rFont val="Times New Roman"/>
        <family val="1"/>
      </rPr>
      <t>SM</t>
    </r>
    <r>
      <rPr>
        <sz val="12"/>
        <rFont val="Times New Roman"/>
        <family val="1"/>
      </rPr>
      <t xml:space="preserve"> Solar PV MTP</t>
    </r>
  </si>
  <si>
    <r>
      <t>SMART Source</t>
    </r>
    <r>
      <rPr>
        <vertAlign val="superscript"/>
        <sz val="11"/>
        <rFont val="Times New Roman"/>
        <family val="1"/>
      </rPr>
      <t>SM</t>
    </r>
    <r>
      <rPr>
        <sz val="11"/>
        <rFont val="Times New Roman"/>
        <family val="1"/>
      </rPr>
      <t xml:space="preserve"> Solar PV MTP</t>
    </r>
  </si>
  <si>
    <t>Energy Savings Target  (MWh)</t>
  </si>
  <si>
    <t>Schedule N</t>
  </si>
  <si>
    <t>Evaluation, Measurement &amp; Verification</t>
  </si>
  <si>
    <t>SCHEDULE M</t>
  </si>
  <si>
    <t>Sector</t>
  </si>
  <si>
    <t>Energy Efficiency Measure</t>
  </si>
  <si>
    <t>EUL (years)</t>
  </si>
  <si>
    <t>Custom</t>
  </si>
  <si>
    <t>NA</t>
  </si>
  <si>
    <t>Res Air Infiltration</t>
  </si>
  <si>
    <t>Res Faucet Aerators</t>
  </si>
  <si>
    <t>Res Floor Insulation</t>
  </si>
  <si>
    <t>Res Heat Pump Water Heater</t>
  </si>
  <si>
    <t>Res Wall Insulation</t>
  </si>
  <si>
    <t>Schedule J</t>
  </si>
  <si>
    <t>The information provided in Schedule J is voluminous.  The information is also CONFIDENTIAL, under the terms of the Protective Order.  The Confidential information is available for review at the Austin offices of American Electric Power Company (AEP), 400 West 15th Street, Suite 1520, Austin, Texas, 78701, (512) 481-4562, during normal business hours, by parties to this case who have agreed to be bound by the Protective Order.</t>
  </si>
  <si>
    <t xml:space="preserve">  </t>
  </si>
  <si>
    <t>Residential &amp; Commercial EULs</t>
  </si>
  <si>
    <t>TRM Version</t>
  </si>
  <si>
    <t>Res Duct Efficiency Improvement</t>
  </si>
  <si>
    <t>Res Ceiling Insulation</t>
  </si>
  <si>
    <t>Res Solar Screens</t>
  </si>
  <si>
    <t>Res Low-Flow Showerheads</t>
  </si>
  <si>
    <t>Benefit-Cost</t>
  </si>
  <si>
    <t>Portfolio Total</t>
  </si>
  <si>
    <t xml:space="preserve">Total Projected Energy Efficiency costs </t>
  </si>
  <si>
    <t>EM&amp;V</t>
  </si>
  <si>
    <t>SCHEDULE A</t>
  </si>
  <si>
    <t>Evaluation Measurement &amp; Verification (EM&amp;V)</t>
  </si>
  <si>
    <t>TRM Measure</t>
  </si>
  <si>
    <t>2.1.1</t>
  </si>
  <si>
    <t>2.1.2</t>
  </si>
  <si>
    <t>2.1.3</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</si>
  <si>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</si>
  <si>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</si>
  <si>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</si>
  <si>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</si>
  <si>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</si>
  <si>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</si>
  <si>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</si>
  <si>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</si>
  <si>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</si>
  <si>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</si>
  <si>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</si>
  <si>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</si>
  <si>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</si>
  <si>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</si>
  <si>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</si>
  <si>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</si>
  <si>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</si>
  <si>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</si>
  <si>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</si>
  <si>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</si>
  <si>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</si>
  <si>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</si>
  <si>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</si>
  <si>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Res Refrigerator/Freezer Recycling</t>
  </si>
  <si>
    <t>2.5.5</t>
  </si>
  <si>
    <t>2.5.6</t>
  </si>
  <si>
    <t>2.5.7</t>
  </si>
  <si>
    <t>2.5.8</t>
  </si>
  <si>
    <t>2.6.2</t>
  </si>
  <si>
    <t>2.6.3</t>
  </si>
  <si>
    <t>Average Peak Demand at Meter (MW)</t>
  </si>
  <si>
    <r>
      <t xml:space="preserve">Provides energy efficiency and demand reduction solutions for commercial customers identified as having a need for energy efficiency improvements and needing support from an outside source.  Facilitates the identification of demand and energy savings opportunities, operating characteristics, program design, long-range energy efficiency planning and overall measure and program acceptance by the targeted customers.  Incentives are paid to participating customers </t>
    </r>
    <r>
      <rPr>
        <sz val="10"/>
        <rFont val="Times New Roman"/>
        <family val="1"/>
      </rPr>
      <t>for eligible measures installed in new or retrofit applications, which provide verifiable demand and energy savings.</t>
    </r>
  </si>
  <si>
    <t xml:space="preserve">Provides incentives for the installation of a wide range of measures that reduce customer energy costs and reduce peak demand and/or save energy in non-residential facilities.  Customer sites may include hotels, schools, manufacturing facilities, restaurants, and larger grocery stores.  Eligible measures as lighting, new or replacement chiller systems, high efficiency pumping systems, and other similar technologies.  Incentives are paid to project sponsors based on deemed savings or on verified peak demand and/or energy savings using the International Performance Measurement and Verification Protocol.  </t>
  </si>
  <si>
    <r>
      <t>Targets a specific subset of residential customers defined by 16 TAC § 25.181(c)(27) as customers with a total household income that is less than 200% of the federal poverty guidelines.  The program provides incentives for the installation of a wide range of measures that reduce residential customer energy costs and peak demand.   It is designed to cost-effectively provide energy efficiency improvements to individual households at no or very low cost.   Eligible measures include replacement air conditioners, wall and ceiling insulation and air distribution duct improvements in existing homes.  Incentives</t>
    </r>
    <r>
      <rPr>
        <i/>
        <sz val="10"/>
        <rFont val="Times New Roman"/>
        <family val="1"/>
      </rPr>
      <t xml:space="preserve"> </t>
    </r>
    <r>
      <rPr>
        <sz val="10"/>
        <rFont val="Times New Roman"/>
        <family val="1"/>
      </rPr>
      <t>are paid to Energy Efficiency Service Providers (EESPs) for eligible measures on the basis of deemed savings.</t>
    </r>
  </si>
  <si>
    <t xml:space="preserve">Targets small commercial customers (peak demands not exceeding 100 kW in the previous 12 consecutive billings months) with limited ability to implement energy efficiency measures or to actively seek the help of a professional EESP. Available incentives are paid directly to the contractor, thereby reducing a portion of the project cost for the customer. </t>
  </si>
  <si>
    <t>Designed to cost-effectively reduce the energy consumption and energy costs of participating low-income customers.  The program provides eligible residential customers with appropriate weatherization measures and basic on-site energy education.  This program enhances and supplements the federally funded Weatherization Assistance Program.</t>
  </si>
  <si>
    <t>Offers assistance to contractors in obtaining the tools and expertise that will allow them to develop quantitative savings information for comprehensive tune-ups.  This program targets contractors that provide air conditioning system tune-up services to residential and commercial customers. The program also provides incentives for residential high efficiency air conditioner/heat pump replacements.  The program implementer targets various air conditioning equipment distributor networks and organizations by phone and site visits to gauge their interest in the program.</t>
  </si>
  <si>
    <t xml:space="preserve"> Savings </t>
  </si>
  <si>
    <t xml:space="preserve"> Costs </t>
  </si>
  <si>
    <t xml:space="preserve"> Benefits </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</si>
  <si>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</si>
  <si>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</si>
  <si>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</si>
  <si>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</si>
  <si>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</si>
  <si>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</si>
  <si>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</si>
  <si>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</si>
  <si>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DO NOT DELETE; FOR SEARCH
Step 2 tab</t>
  </si>
  <si>
    <t>2.2.6</t>
  </si>
  <si>
    <t>Res Attic Encapsulation</t>
  </si>
  <si>
    <t>2.3.7</t>
  </si>
  <si>
    <t>Total Projected Program Costs</t>
  </si>
  <si>
    <t xml:space="preserve"> </t>
  </si>
  <si>
    <t>2.4.8</t>
  </si>
  <si>
    <t>2.4.9</t>
  </si>
  <si>
    <t>2.6.4</t>
  </si>
  <si>
    <t>Measurement and Verification</t>
  </si>
  <si>
    <t>N/A</t>
  </si>
  <si>
    <t>Program</t>
  </si>
  <si>
    <t>Residential Pool Pump Pilot MTP</t>
  </si>
  <si>
    <t>Targets homebuilders and residential consumers.  The program's goal is to create conditions where consumers are demand ENERGY STAR qualified homes.  Incentives are paid to homebuilders who construct homes to strict energy efficient building guidelines that are at least 10% above the local building code.</t>
  </si>
  <si>
    <t>Provides energy efficiency and demand reduction solutions for governmental and educational customers.  SCORE/CitySmart will facilitate the identification of demand and energy savings opportunities, operating characteristics, long-range energy efficiency planning and overall measure and program acceptance by the targeted customers.  Incentives are paid to governmental  and educational customers for certain measures installed in new or retrofit applications, which provide verifiable demand and energy savings.</t>
  </si>
  <si>
    <t>Targets commercial customers that have a minimum demand of 500 kW or more.  Incentives are paid to project sponsors that can identify and interrupt electric load on short notice.  These payments are based on the verified demand savings methodology identified in the Texas TRM.</t>
  </si>
  <si>
    <t xml:space="preserve">AEP Texas </t>
  </si>
  <si>
    <t>AEP Texas</t>
  </si>
  <si>
    <t>2.2.7</t>
  </si>
  <si>
    <t>2.2.8</t>
  </si>
  <si>
    <t>2.2.9</t>
  </si>
  <si>
    <t>2.3.8</t>
  </si>
  <si>
    <t>2.5.9</t>
  </si>
  <si>
    <t>Schedule O</t>
  </si>
  <si>
    <t>Program Cost-effectiveness Summary</t>
  </si>
  <si>
    <t xml:space="preserve"> Schedule R</t>
  </si>
  <si>
    <t>Res Energy Star Omni-Directional LED Lamps (Standard Baseline)</t>
  </si>
  <si>
    <t>Res Energy Star Omni-Directional LED Lamps (Low Income Baseline)</t>
  </si>
  <si>
    <t>Res Energy Star Specialty and Directional LED Lamps (EISA Compliant, Standard Baseline)</t>
  </si>
  <si>
    <t>Res Energy Star Specialty and Directional LED Lamps (EISA Compliant, Low Income Baseline)</t>
  </si>
  <si>
    <t>Res Energy Star Specialty and Directional LED Lamps (Non-EISA Compliant, 15,000 hour Rated Measure Life)</t>
  </si>
  <si>
    <t>Res Energy Star Specialty and Directional LED Lamps (Non-EISA Compliant, 20,000 hour Rated Measure Life)</t>
  </si>
  <si>
    <t>Res AC or HP Tune-Ups</t>
  </si>
  <si>
    <t>Res Ground Source Heat Pumps</t>
  </si>
  <si>
    <t>Res Central Air Conditioners</t>
  </si>
  <si>
    <t>Res Central Heat Pumps</t>
  </si>
  <si>
    <t>Res Mini-Split Air Conditioners</t>
  </si>
  <si>
    <t>Res Mini-Split Heat Pumps</t>
  </si>
  <si>
    <t>Res Large Capacity Split System and Single-Package AC</t>
  </si>
  <si>
    <t>Res Large Capacity Split System and Single-Package HP</t>
  </si>
  <si>
    <t>Res PTHPs</t>
  </si>
  <si>
    <t>Res Room Air Conditioners</t>
  </si>
  <si>
    <t>Res Connected Thermostats</t>
  </si>
  <si>
    <t>2.2.10</t>
  </si>
  <si>
    <t>Res Smart Thermostat Load Management</t>
  </si>
  <si>
    <t>2.2.11</t>
  </si>
  <si>
    <t>Res Evaporative Cooling</t>
  </si>
  <si>
    <t>Res Windows</t>
  </si>
  <si>
    <t>Res Cool Roofs</t>
  </si>
  <si>
    <t>Res DHW Pipe Insulation</t>
  </si>
  <si>
    <t>Res DHW Tank Insulation</t>
  </si>
  <si>
    <t>Res DHW Installation: Electric Tankless</t>
  </si>
  <si>
    <t>Res DHW Installation: Gas (Fuel Substitution)</t>
  </si>
  <si>
    <t>Res DHW Replacement: Solar</t>
  </si>
  <si>
    <t>Res Showerhead TSRVs</t>
  </si>
  <si>
    <t>Res Tub Spout/Showerhead TSRVs</t>
  </si>
  <si>
    <t>Res Ceiling Fans</t>
  </si>
  <si>
    <t>Res Clothes Washer</t>
  </si>
  <si>
    <t>Res Clothes Dryers</t>
  </si>
  <si>
    <t>Res Dishwashers</t>
  </si>
  <si>
    <t>Res Refrigerators</t>
  </si>
  <si>
    <t>Res Freezers</t>
  </si>
  <si>
    <t>Res Pool Pumps</t>
  </si>
  <si>
    <t>Res Air Purifiers</t>
  </si>
  <si>
    <t>Res Advanced Power Strips</t>
  </si>
  <si>
    <t>2.5.10</t>
  </si>
  <si>
    <t>Res Electric Vehicle Supply Equipment</t>
  </si>
  <si>
    <t>2.5.11</t>
  </si>
  <si>
    <t>Com Lamps and Fixtures: Halogen Lamps</t>
  </si>
  <si>
    <t>Com Lamps and Fixtures: High Intensity Discharge Lamps</t>
  </si>
  <si>
    <t>Com Lamps and Fixtures: Integrated-ballast CCFL Lamps</t>
  </si>
  <si>
    <t>Com Lamps and Fixtures: Integrated-ballast CFL Lamps</t>
  </si>
  <si>
    <t>Com Lamps and Fixtures: Integral LED Lamps</t>
  </si>
  <si>
    <t>Com Lamps and Fixtures: LED Fixtures</t>
  </si>
  <si>
    <t>Com Lamps and Fixtures: LED Corn Cobs</t>
  </si>
  <si>
    <t>Com Lamps and Fixtures: LED Tubes</t>
  </si>
  <si>
    <t>Com Lamps and Fixtures: Modular CFL/CCFL Fixtures</t>
  </si>
  <si>
    <t>Com Lamps and Fixtures: T8/T5 Linear Fluorescents</t>
  </si>
  <si>
    <t>Com LED Traffic Signals: 8” and 12” Red, Green, and Yellow Ball</t>
  </si>
  <si>
    <t>Com LED Traffic Signals: 8” and 12” Red, Green, and Yellow Arrow</t>
  </si>
  <si>
    <t>Com LED Traffic Signals: Large (16”x18”) Pedestrian Signal</t>
  </si>
  <si>
    <t>Com LED Traffic Signals: Small (12”x12”) Pedestrian Signal</t>
  </si>
  <si>
    <t>Com AC/HP Tune-Up</t>
  </si>
  <si>
    <t>Com Split/Packaged ACs and HPs</t>
  </si>
  <si>
    <t xml:space="preserve">Com HVAC Chillers: Screw/Scroll/Reciprocating </t>
  </si>
  <si>
    <t>Com HVAC Chillers: Centrifugal</t>
  </si>
  <si>
    <t>Com PTAC/PTHPs</t>
  </si>
  <si>
    <t>Com Room Air Conditioners</t>
  </si>
  <si>
    <t>Com HVAC VFDs</t>
  </si>
  <si>
    <t>Com Condenser Air Evaporative Pre-Cooling</t>
  </si>
  <si>
    <t>Com High-Volume Low-Speed Fans</t>
  </si>
  <si>
    <t>Com Cool Roofs</t>
  </si>
  <si>
    <t>Com Window Film</t>
  </si>
  <si>
    <t>Com Entrance/Exit Door Air Infiltration</t>
  </si>
  <si>
    <t>Com Combination Ovens</t>
  </si>
  <si>
    <t>Com Electric Convention Ovens</t>
  </si>
  <si>
    <t>Com Hot Food Holding Cabinets</t>
  </si>
  <si>
    <t>Com Electric Fryers</t>
  </si>
  <si>
    <t>Com Pre-Rinse Spray Valves</t>
  </si>
  <si>
    <t>Com Electric Steam Cookers</t>
  </si>
  <si>
    <t>Com Demand Controlled Kitchen Ventilation</t>
  </si>
  <si>
    <t>Com Ice Makers</t>
  </si>
  <si>
    <t>Com Door Heater Controls</t>
  </si>
  <si>
    <t>Com ECM Evaporator Fan Motors</t>
  </si>
  <si>
    <t>Com Electronic Defrost Controls</t>
  </si>
  <si>
    <t>Com Evaporator Fan Controls</t>
  </si>
  <si>
    <t>Com Night Covers</t>
  </si>
  <si>
    <t>Com Solid/Glass Door Reach-Ins</t>
  </si>
  <si>
    <t>Com Strip Curtains</t>
  </si>
  <si>
    <t>Com Zero-Energy Doors</t>
  </si>
  <si>
    <t>Com Door Gaskets</t>
  </si>
  <si>
    <t>Com Vending Machine Controls</t>
  </si>
  <si>
    <t>Com Lodging Guest Room Occupancy Sensors</t>
  </si>
  <si>
    <t>Com Pump-Off Controllers</t>
  </si>
  <si>
    <t>Com Pool Pumps</t>
  </si>
  <si>
    <t>2.6.5</t>
  </si>
  <si>
    <t>Com PC Power Management</t>
  </si>
  <si>
    <t>2.6.6</t>
  </si>
  <si>
    <t>Com Premium Efficiency Motors</t>
  </si>
  <si>
    <t>2.6.7</t>
  </si>
  <si>
    <t>Com Central DHW Controls</t>
  </si>
  <si>
    <t>M&amp;V AC Tune-Ups</t>
  </si>
  <si>
    <t>M&amp;V Ground Source Heat Pumps</t>
  </si>
  <si>
    <t>M&amp;V Variable Refrigerant Flow Systems</t>
  </si>
  <si>
    <t>M&amp;V Res New Construction</t>
  </si>
  <si>
    <t>M&amp;V Non-Res Solar PV</t>
  </si>
  <si>
    <t>M&amp;V Res Solar PV</t>
  </si>
  <si>
    <t>M&amp;V Solar Shingles</t>
  </si>
  <si>
    <t>M&amp;V Behavioral</t>
  </si>
  <si>
    <t>M&amp;V Air Compressors</t>
  </si>
  <si>
    <t>M&amp;V Com Retro-Comissioning</t>
  </si>
  <si>
    <t>M&amp;V Thermal Energy Storage</t>
  </si>
  <si>
    <t>M&amp;V Res Load Curtailment</t>
  </si>
  <si>
    <t>M&amp;V Non-Res Load Curtailment</t>
  </si>
  <si>
    <r>
      <t xml:space="preserve"> PY 2019</t>
    </r>
    <r>
      <rPr>
        <sz val="12"/>
        <color rgb="FFFF0000"/>
        <rFont val="Times New Roman"/>
        <family val="1"/>
      </rPr>
      <t xml:space="preserve"> </t>
    </r>
    <r>
      <rPr>
        <sz val="12"/>
        <rFont val="Times New Roman"/>
        <family val="1"/>
      </rPr>
      <t xml:space="preserve"> Statewide EM&amp;V Contractor</t>
    </r>
  </si>
  <si>
    <t>2023 Energy Efficiency Cost Recovery Factor</t>
  </si>
  <si>
    <t>2023 Projected Energy Efficiency Program Costs</t>
  </si>
  <si>
    <t xml:space="preserve"> Schedule B </t>
  </si>
  <si>
    <t>2021 Actual Energy Efficiency Expenditures</t>
  </si>
  <si>
    <t>2021 Energy Efficiency Service Providers</t>
  </si>
  <si>
    <t>Who Received Incentives from the Energy Efficiency Programs in 2021</t>
  </si>
  <si>
    <t>A list of the energy service provides, those receiving more than 5% of the total incentive funds for 2021 and the associated contracts are provided.</t>
  </si>
  <si>
    <t>2023 Projected Energy Efficiency Program Savings</t>
  </si>
  <si>
    <t>Com New Construction Interior Fixtures/Controls</t>
  </si>
  <si>
    <t>Com New Construction Exterior Fixtures</t>
  </si>
  <si>
    <t>Com Lighting Controls (Occupancy Sensor)</t>
  </si>
  <si>
    <t>Com Lighting Controls (Daylighting Control)</t>
  </si>
  <si>
    <t>Com Lighting Controls (Time Clock)</t>
  </si>
  <si>
    <t>Com Lighting Controls (Tuning Control)</t>
  </si>
  <si>
    <t>Com Lighting Controls (New Construction)</t>
  </si>
  <si>
    <t>Com Computer Room Air Conditioners</t>
  </si>
  <si>
    <t>Com Computer Room Air Handler Motor Efficiency</t>
  </si>
  <si>
    <t>Com Dishwashers (Under Counter)</t>
  </si>
  <si>
    <t>Com Dishwashers (Stationary Single Tank Door)</t>
  </si>
  <si>
    <t>Com Dishwashers (Single Tank Conveyor)</t>
  </si>
  <si>
    <t>Com Dishwashers (Multiple Tank Conveyor)</t>
  </si>
  <si>
    <t>Com Dishwashers (Pot, Pan, and Utensil)</t>
  </si>
  <si>
    <t>2.4.10</t>
  </si>
  <si>
    <t>Com Vacuum-Sealing and Packaging Machines</t>
  </si>
  <si>
    <t>Com High Speed Doors for Cold Storage</t>
  </si>
  <si>
    <t>2.6.8</t>
  </si>
  <si>
    <t>Com Showerhead TSRVs</t>
  </si>
  <si>
    <t>2.6.9</t>
  </si>
  <si>
    <t>Com Tub Spout/Showerhead TSRVs</t>
  </si>
  <si>
    <t>Com Electric Vehicle Supply Equipment</t>
  </si>
  <si>
    <t>2023 Projected Energy Efficiency Goals and Objectives</t>
  </si>
  <si>
    <t>2023 Energy Efficiency Programs</t>
  </si>
  <si>
    <t>CoolSaver - Commercial</t>
  </si>
  <si>
    <t>CoolSaver - Residential</t>
  </si>
  <si>
    <t>Hard to Reach SOP</t>
  </si>
  <si>
    <t>High Performance Homes Program</t>
  </si>
  <si>
    <t>Low Income Weatherization</t>
  </si>
  <si>
    <t>Pool Pump Program</t>
  </si>
  <si>
    <t>Solar Program - Residential</t>
  </si>
  <si>
    <t>Solar Program - Commercial</t>
  </si>
  <si>
    <t>2021 Energy Efficiency Programs' Cost - Net Benefit Ratio</t>
  </si>
  <si>
    <t xml:space="preserve"> SCHEDULE P</t>
  </si>
  <si>
    <t>Peak Demand Goal (MW)</t>
  </si>
  <si>
    <t>Energy Goal (MWh)</t>
  </si>
  <si>
    <t>Projected Demand Reduction (MW)</t>
  </si>
  <si>
    <t>Projected Energy Savings (MWh)</t>
  </si>
  <si>
    <t>Schedule K</t>
  </si>
  <si>
    <t>There are no affiliate costs in the AEP Texas filing.</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</si>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</sst>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 #,##0_);_(* \(#,##0\);_(* &quot;-&quot;??_);_(@_)"/>
    <numFmt numFmtId="166" formatCode="_(&quot;$&quot;* #,##0_);_(&quot;$&quot;* \(#,##0\);_(&quot;$&quot;* &quot;-&quot;??_);_(@_)"/>
    <numFmt numFmtId="167" formatCode="0.0"/>
    <numFmt numFmtId="168" formatCode="0.0%"/>
    <numFmt numFmtId="169" formatCode="[$-1010409]#,##0.0;\-#,##0.0"/>
    <numFmt numFmtId="170" formatCode="_(* #,##0.0_);_(* \(#,##0.0\);_(* &quot;-&quot;??_);_(@_)"/>
    <numFmt numFmtId="171" formatCode="_([$$-409]* #,##0_);_([$$-409]* \(#,##0\);_([$$-409]* &quot;-&quot;??_);_(@_)"/>
    <numFmt numFmtId="172" formatCode="[$-1010409]#,##0;\-#,##0"/>
    <numFmt numFmtId="173" formatCode="&quot;$&quot;#,##0.0000000000"/>
    <numFmt numFmtId="174" formatCode="#,##0.0"/>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10"/>
      <name val="Times New Roman"/>
      <family val="1"/>
    </font>
    <font>
      <b/>
      <sz val="12"/>
      <name val="Arial"/>
      <family val="2"/>
    </font>
    <font>
      <b/>
      <sz val="12"/>
      <name val="Times New Roman"/>
      <family val="1"/>
    </font>
    <font>
      <sz val="10"/>
      <name val="Arial"/>
      <family val="2"/>
    </font>
    <font>
      <vertAlign val="superscript"/>
      <sz val="10"/>
      <name val="Times New Roman"/>
      <family val="1"/>
    </font>
    <font>
      <sz val="10"/>
      <name val="Arial"/>
      <family val="2"/>
    </font>
    <font>
      <i/>
      <sz val="10"/>
      <name val="Times New Roman"/>
      <family val="1"/>
    </font>
    <font>
      <sz val="12"/>
      <name val="Times New Roman"/>
      <family val="1"/>
    </font>
    <font>
      <strike/>
      <sz val="12"/>
      <name val="Times New Roman"/>
      <family val="1"/>
    </font>
    <font>
      <b/>
      <sz val="11"/>
      <name val="Times New Roman"/>
      <family val="1"/>
    </font>
    <font>
      <sz val="12"/>
      <name val="Arial"/>
      <family val="2"/>
    </font>
    <font>
      <sz val="10"/>
      <name val="MS Sans Serif"/>
      <family val="2"/>
    </font>
    <font>
      <b/>
      <sz val="10"/>
      <name val="MS Sans Serif"/>
      <family val="2"/>
    </font>
    <font>
      <b/>
      <sz val="14"/>
      <name val="Times New Roman"/>
      <family val="1"/>
    </font>
    <font>
      <sz val="11"/>
      <color indexed="8"/>
      <name val="Calibri"/>
      <family val="2"/>
    </font>
    <font>
      <b/>
      <sz val="11"/>
      <color indexed="8"/>
      <name val="Calibri"/>
      <family val="2"/>
    </font>
    <font>
      <vertAlign val="superscript"/>
      <sz val="12"/>
      <name val="Times New Roman"/>
      <family val="1"/>
    </font>
    <font>
      <vertAlign val="superscript"/>
      <sz val="11"/>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4"/>
      <name val="Arial"/>
      <family val="2"/>
    </font>
    <font>
      <sz val="11"/>
      <color theme="1"/>
      <name val="Calibri"/>
      <family val="2"/>
      <scheme val="minor"/>
    </font>
    <font>
      <sz val="20"/>
      <name val="Arial"/>
      <family val="2"/>
    </font>
    <font>
      <sz val="14"/>
      <name val="Times New Roman"/>
      <family val="1"/>
    </font>
    <font>
      <sz val="10"/>
      <name val="Calibri"/>
      <family val="2"/>
      <scheme val="minor"/>
    </font>
    <font>
      <b/>
      <sz val="12"/>
      <name val="Calibri"/>
      <family val="2"/>
      <scheme val="minor"/>
    </font>
    <font>
      <b/>
      <sz val="13"/>
      <name val="Calibri"/>
      <family val="2"/>
      <scheme val="minor"/>
    </font>
    <font>
      <b/>
      <sz val="10"/>
      <name val="Calibri"/>
      <family val="2"/>
      <scheme val="minor"/>
    </font>
    <font>
      <sz val="11"/>
      <name val="Calibri"/>
      <family val="2"/>
      <scheme val="minor"/>
    </font>
    <font>
      <sz val="12"/>
      <color rgb="FFFF0000"/>
      <name val="Times New Roman"/>
      <family val="1"/>
    </font>
    <font>
      <i/>
      <sz val="10"/>
      <color rgb="FFFF0000"/>
      <name val="Arial"/>
      <family val="2"/>
    </font>
    <font>
      <u/>
      <sz val="11"/>
      <color theme="10"/>
      <name val="Calibri"/>
      <family val="2"/>
      <scheme val="minor"/>
    </font>
    <font>
      <sz val="12"/>
      <name val="Arial MT"/>
    </font>
    <font>
      <sz val="10"/>
      <color theme="1"/>
      <name val="Arial"/>
      <family val="2"/>
    </font>
    <font>
      <b/>
      <sz val="11"/>
      <name val="Arial"/>
      <family val="2"/>
    </font>
    <font>
      <b/>
      <i/>
      <sz val="11"/>
      <name val="Arial"/>
      <family val="2"/>
    </font>
    <font>
      <sz val="9"/>
      <color theme="1"/>
      <name val="Arial"/>
      <family val="2"/>
    </font>
    <font>
      <sz val="9"/>
      <color indexed="8"/>
      <name val="Arial"/>
      <family val="2"/>
    </font>
    <font>
      <sz val="9"/>
      <name val="Arial"/>
      <family val="2"/>
    </font>
    <font>
      <i/>
      <sz val="9"/>
      <name val="Arial"/>
      <family val="2"/>
    </font>
    <font>
      <sz val="12"/>
      <color rgb="FFFF0000"/>
      <name val="Arial"/>
      <family val="2"/>
    </font>
    <font>
      <b/>
      <sz val="10"/>
      <name val="Times New Roman"/>
      <family val="1"/>
    </font>
    <font>
      <b/>
      <sz val="10"/>
      <name val="Arial"/>
      <family val="2"/>
    </font>
    <font>
      <b/>
      <sz val="7"/>
      <color rgb="FFFF0000"/>
      <name val="Arial"/>
      <family val="2"/>
    </font>
    <font>
      <sz val="9"/>
      <color rgb="FFFF0000"/>
      <name val="Arial"/>
      <family val="2"/>
    </font>
    <font>
      <b/>
      <sz val="11"/>
      <color theme="1"/>
      <name val="Calibri"/>
      <family val="2"/>
      <scheme val="minor"/>
    </font>
    <font>
      <b/>
      <sz val="16"/>
      <name val="Calibri"/>
      <family val="2"/>
      <scheme val="minor"/>
    </font>
    <font>
      <sz val="10"/>
      <name val="Arial Unicode MS"/>
      <family val="2"/>
    </font>
    <font>
      <sz val="11"/>
      <color indexed="8"/>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77111117893"/>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55">
    <xf numFmtId="0" fontId="0"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1" fillId="3" borderId="0" applyNumberFormat="0" applyBorder="0" applyAlignment="0" applyProtection="0"/>
    <xf numFmtId="0" fontId="32" fillId="20" borderId="1" applyNumberFormat="0" applyAlignment="0" applyProtection="0"/>
    <xf numFmtId="0" fontId="33" fillId="21" borderId="2" applyNumberFormat="0" applyAlignment="0" applyProtection="0"/>
    <xf numFmtId="43" fontId="10"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4" fontId="10" fillId="0" borderId="0" applyFont="0" applyFill="0" applyBorder="0" applyAlignment="0" applyProtection="0"/>
    <xf numFmtId="44" fontId="26" fillId="0" borderId="0" applyFont="0" applyFill="0" applyBorder="0" applyAlignment="0" applyProtection="0"/>
    <xf numFmtId="44" fontId="45" fillId="0" borderId="0" applyFont="0" applyFill="0" applyBorder="0" applyAlignment="0" applyProtection="0"/>
    <xf numFmtId="44" fontId="15" fillId="0" borderId="0" applyFont="0" applyFill="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7" borderId="1" applyNumberFormat="0" applyAlignment="0" applyProtection="0"/>
    <xf numFmtId="0" fontId="40" fillId="0" borderId="6" applyNumberFormat="0" applyFill="0" applyAlignment="0" applyProtection="0"/>
    <xf numFmtId="0" fontId="41" fillId="22" borderId="0" applyNumberFormat="0" applyBorder="0" applyAlignment="0" applyProtection="0"/>
    <xf numFmtId="0" fontId="47" fillId="0" borderId="0"/>
    <xf numFmtId="0" fontId="47" fillId="0" borderId="0"/>
    <xf numFmtId="0" fontId="15" fillId="0" borderId="0"/>
    <xf numFmtId="0" fontId="45" fillId="0" borderId="0"/>
    <xf numFmtId="0" fontId="15" fillId="0" borderId="0"/>
    <xf numFmtId="0" fontId="47" fillId="0" borderId="0"/>
    <xf numFmtId="0" fontId="15" fillId="0" borderId="0"/>
    <xf numFmtId="0" fontId="45" fillId="23" borderId="7" applyNumberFormat="0" applyFont="0" applyAlignment="0" applyProtection="0"/>
    <xf numFmtId="0" fontId="15" fillId="23" borderId="7" applyNumberFormat="0" applyFont="0" applyAlignment="0" applyProtection="0"/>
    <xf numFmtId="0" fontId="42" fillId="20" borderId="8" applyNumberFormat="0" applyAlignment="0" applyProtection="0"/>
    <xf numFmtId="9" fontId="15" fillId="0" borderId="0" applyFont="0" applyFill="0" applyBorder="0" applyAlignment="0" applyProtection="0"/>
    <xf numFmtId="9" fontId="45" fillId="0" borderId="0" applyFont="0" applyFill="0" applyBorder="0" applyAlignment="0" applyProtection="0"/>
    <xf numFmtId="9" fontId="15" fillId="0" borderId="0" applyFont="0" applyFill="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4" fillId="0" borderId="9">
      <alignment horizontal="center"/>
    </xf>
    <xf numFmtId="3" fontId="23" fillId="0" borderId="0" applyFont="0" applyFill="0" applyBorder="0" applyAlignment="0" applyProtection="0"/>
    <xf numFmtId="0" fontId="23" fillId="24" borderId="0" applyNumberFormat="0" applyFont="0" applyBorder="0" applyAlignment="0" applyProtection="0"/>
    <xf numFmtId="0" fontId="43" fillId="0" borderId="0" applyNumberFormat="0" applyFill="0" applyBorder="0" applyAlignment="0" applyProtection="0"/>
    <xf numFmtId="0" fontId="27" fillId="0" borderId="10" applyNumberFormat="0" applyFill="0" applyAlignment="0" applyProtection="0"/>
    <xf numFmtId="0" fontId="44" fillId="0" borderId="0" applyNumberFormat="0" applyFill="0" applyBorder="0" applyAlignment="0" applyProtection="0"/>
    <xf numFmtId="9" fontId="10" fillId="0" borderId="0" applyFont="0" applyFill="0" applyBorder="0" applyAlignment="0" applyProtection="0"/>
    <xf numFmtId="0" fontId="8" fillId="0" borderId="0"/>
    <xf numFmtId="43" fontId="15" fillId="0" borderId="0" applyFont="0" applyFill="0" applyBorder="0" applyAlignment="0" applyProtection="0"/>
    <xf numFmtId="0" fontId="15" fillId="0" borderId="0"/>
    <xf numFmtId="0" fontId="7"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6" fillId="0" borderId="0" applyFont="0" applyFill="0" applyBorder="0" applyAlignment="0" applyProtection="0"/>
    <xf numFmtId="44" fontId="1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0" fillId="0" borderId="0" applyFont="0" applyFill="0" applyBorder="0" applyAlignment="0" applyProtection="0"/>
    <xf numFmtId="44" fontId="19" fillId="0" borderId="0" applyFont="0" applyFill="0" applyBorder="0" applyAlignment="0" applyProtection="0"/>
    <xf numFmtId="44" fontId="10" fillId="0" borderId="0">
      <alignment vertical="center"/>
    </xf>
    <xf numFmtId="0" fontId="57" fillId="0" borderId="0" applyNumberFormat="0" applyFill="0" applyBorder="0" applyAlignment="0" applyProtection="0"/>
    <xf numFmtId="0" fontId="6" fillId="0" borderId="0"/>
    <xf numFmtId="0" fontId="6" fillId="0" borderId="0"/>
    <xf numFmtId="0" fontId="19" fillId="0" borderId="0"/>
    <xf numFmtId="0" fontId="10" fillId="0" borderId="0">
      <alignment vertical="center"/>
    </xf>
    <xf numFmtId="0" fontId="6" fillId="0" borderId="0"/>
    <xf numFmtId="0" fontId="6" fillId="0" borderId="0"/>
    <xf numFmtId="169" fontId="58" fillId="0" borderId="0"/>
    <xf numFmtId="0" fontId="10" fillId="0" borderId="0"/>
    <xf numFmtId="0" fontId="10" fillId="0" borderId="0"/>
    <xf numFmtId="169" fontId="58" fillId="0" borderId="0"/>
    <xf numFmtId="169" fontId="10" fillId="0" borderId="0"/>
    <xf numFmtId="172"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169" fontId="10" fillId="0" borderId="0"/>
    <xf numFmtId="169" fontId="10" fillId="0" borderId="0"/>
    <xf numFmtId="169" fontId="10" fillId="0" borderId="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5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4" fillId="0" borderId="9">
      <alignment horizontal="center"/>
    </xf>
    <xf numFmtId="3" fontId="23" fillId="0" borderId="0" applyFont="0" applyFill="0" applyBorder="0" applyAlignment="0" applyProtection="0"/>
    <xf numFmtId="0" fontId="10" fillId="0" borderId="0"/>
    <xf numFmtId="0" fontId="23" fillId="24" borderId="0" applyNumberFormat="0" applyFont="0" applyBorder="0" applyAlignment="0" applyProtection="0"/>
    <xf numFmtId="0" fontId="6" fillId="0" borderId="0"/>
    <xf numFmtId="0" fontId="6" fillId="0" borderId="0"/>
    <xf numFmtId="0" fontId="6" fillId="0" borderId="0"/>
    <xf numFmtId="0" fontId="6" fillId="0" borderId="0"/>
    <xf numFmtId="0" fontId="6" fillId="0" borderId="0"/>
    <xf numFmtId="169" fontId="58" fillId="0" borderId="0"/>
    <xf numFmtId="0" fontId="6" fillId="0" borderId="0"/>
    <xf numFmtId="0" fontId="6" fillId="0" borderId="0"/>
    <xf numFmtId="0" fontId="26"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3" fontId="11" fillId="0" borderId="0">
      <alignment vertical="center"/>
    </xf>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169" fontId="10" fillId="0" borderId="0"/>
    <xf numFmtId="0" fontId="6" fillId="0" borderId="0"/>
    <xf numFmtId="0" fontId="6" fillId="0" borderId="0"/>
    <xf numFmtId="0" fontId="6" fillId="0" borderId="0"/>
    <xf numFmtId="0" fontId="10" fillId="23" borderId="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7" fillId="0" borderId="10" applyNumberFormat="0" applyFill="0" applyAlignment="0" applyProtection="0"/>
    <xf numFmtId="0" fontId="27" fillId="0" borderId="10" applyNumberFormat="0" applyFill="0" applyAlignment="0" applyProtection="0"/>
    <xf numFmtId="0" fontId="10" fillId="0" borderId="0"/>
    <xf numFmtId="9" fontId="5" fillId="0" borderId="0" applyFont="0" applyFill="0" applyBorder="0" applyAlignment="0" applyProtection="0"/>
    <xf numFmtId="44" fontId="4" fillId="0" borderId="0" applyFont="0" applyFill="0" applyBorder="0" applyAlignment="0" applyProtection="0"/>
    <xf numFmtId="0" fontId="4" fillId="0" borderId="0"/>
    <xf numFmtId="0" fontId="23" fillId="0" borderId="0"/>
    <xf numFmtId="0" fontId="3" fillId="0" borderId="0"/>
    <xf numFmtId="0" fontId="2" fillId="0" borderId="0"/>
    <xf numFmtId="0" fontId="1" fillId="0" borderId="0"/>
    <xf numFmtId="0" fontId="73" fillId="0" borderId="0"/>
    <xf numFmtId="43" fontId="1" fillId="0" borderId="0" applyFont="0" applyFill="0" applyBorder="0" applyAlignment="0" applyProtection="0"/>
    <xf numFmtId="0" fontId="74"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239">
    <xf numFmtId="0" fontId="0" fillId="0" borderId="0" xfId="0"/>
    <xf numFmtId="0" fontId="11" fillId="0" borderId="0" xfId="0" applyFont="1" applyAlignment="1">
      <alignment horizontal="center"/>
    </xf>
    <xf numFmtId="0" fontId="0" fillId="0" borderId="0" xfId="0" applyAlignment="1">
      <alignment wrapText="1"/>
    </xf>
    <xf numFmtId="0" fontId="17" fillId="0" borderId="0" xfId="0" applyFont="1"/>
    <xf numFmtId="0" fontId="17" fillId="0" borderId="0" xfId="0" applyFont="1" applyBorder="1"/>
    <xf numFmtId="0" fontId="12" fillId="0" borderId="11" xfId="0" applyFont="1" applyBorder="1" applyAlignment="1">
      <alignment horizontal="center" vertical="top" wrapText="1"/>
    </xf>
    <xf numFmtId="0" fontId="12" fillId="0" borderId="11" xfId="0" applyFont="1" applyBorder="1" applyAlignment="1">
      <alignment vertical="top" wrapText="1"/>
    </xf>
    <xf numFmtId="0" fontId="12" fillId="0" borderId="11" xfId="0" applyFont="1" applyBorder="1" applyAlignment="1">
      <alignment horizontal="left" vertical="top" wrapText="1"/>
    </xf>
    <xf numFmtId="0" fontId="17" fillId="0" borderId="0" xfId="0" applyFont="1" applyBorder="1" applyAlignment="1">
      <alignment horizontal="center"/>
    </xf>
    <xf numFmtId="0" fontId="20" fillId="0" borderId="0" xfId="0" applyFont="1"/>
    <xf numFmtId="0" fontId="12" fillId="0" borderId="11" xfId="0" applyFont="1" applyFill="1" applyBorder="1" applyAlignment="1">
      <alignment vertical="top" wrapText="1"/>
    </xf>
    <xf numFmtId="0" fontId="12" fillId="0" borderId="11" xfId="0" applyFont="1" applyBorder="1" applyAlignment="1">
      <alignment horizontal="justify"/>
    </xf>
    <xf numFmtId="0" fontId="0" fillId="0" borderId="0" xfId="0" applyFill="1"/>
    <xf numFmtId="0" fontId="17" fillId="0" borderId="0" xfId="0" applyFont="1" applyAlignment="1">
      <alignment horizontal="left"/>
    </xf>
    <xf numFmtId="0" fontId="15" fillId="0" borderId="0" xfId="0" applyFont="1"/>
    <xf numFmtId="0" fontId="12" fillId="0" borderId="11" xfId="0" applyFont="1" applyFill="1" applyBorder="1" applyAlignment="1">
      <alignment vertical="center" wrapText="1"/>
    </xf>
    <xf numFmtId="0" fontId="12" fillId="0" borderId="11" xfId="0" applyFont="1" applyFill="1" applyBorder="1" applyAlignment="1">
      <alignment horizontal="justify"/>
    </xf>
    <xf numFmtId="0" fontId="14" fillId="0" borderId="12" xfId="0" applyFont="1" applyBorder="1" applyAlignment="1">
      <alignment horizontal="center" wrapText="1"/>
    </xf>
    <xf numFmtId="0" fontId="21" fillId="0" borderId="11" xfId="0" applyFont="1" applyBorder="1"/>
    <xf numFmtId="0" fontId="25" fillId="0" borderId="0" xfId="0" applyFont="1"/>
    <xf numFmtId="0" fontId="12" fillId="0" borderId="0" xfId="0" applyFont="1"/>
    <xf numFmtId="0" fontId="25" fillId="0" borderId="0" xfId="0" applyFont="1" applyAlignment="1">
      <alignment horizontal="center"/>
    </xf>
    <xf numFmtId="0" fontId="19" fillId="0" borderId="11" xfId="0" applyFont="1" applyBorder="1" applyAlignment="1">
      <alignment horizontal="right"/>
    </xf>
    <xf numFmtId="0" fontId="14" fillId="0" borderId="13" xfId="0" applyFont="1" applyFill="1" applyBorder="1"/>
    <xf numFmtId="166" fontId="14" fillId="0" borderId="13" xfId="0" applyNumberFormat="1" applyFont="1" applyFill="1" applyBorder="1"/>
    <xf numFmtId="5" fontId="19" fillId="0" borderId="13" xfId="0" applyNumberFormat="1" applyFont="1" applyFill="1" applyBorder="1"/>
    <xf numFmtId="0" fontId="19" fillId="0" borderId="13" xfId="0" applyFont="1" applyFill="1" applyBorder="1" applyAlignment="1">
      <alignment horizontal="right" wrapText="1"/>
    </xf>
    <xf numFmtId="5" fontId="19" fillId="0" borderId="13" xfId="31" applyNumberFormat="1" applyFont="1" applyBorder="1"/>
    <xf numFmtId="0" fontId="19" fillId="0" borderId="13" xfId="0" applyFont="1" applyBorder="1" applyAlignment="1">
      <alignment horizontal="right"/>
    </xf>
    <xf numFmtId="5" fontId="19" fillId="0" borderId="14" xfId="31" applyNumberFormat="1" applyFont="1" applyBorder="1"/>
    <xf numFmtId="0" fontId="19" fillId="0" borderId="15" xfId="0" applyFont="1" applyBorder="1" applyAlignment="1" applyProtection="1">
      <alignment horizontal="right"/>
    </xf>
    <xf numFmtId="0" fontId="14" fillId="0" borderId="13" xfId="0" applyFont="1" applyBorder="1"/>
    <xf numFmtId="5" fontId="14" fillId="0" borderId="13" xfId="31" applyNumberFormat="1" applyFont="1" applyFill="1" applyBorder="1"/>
    <xf numFmtId="5" fontId="19" fillId="0" borderId="13" xfId="31" applyNumberFormat="1" applyFont="1" applyBorder="1" applyAlignment="1">
      <alignment horizontal="center"/>
    </xf>
    <xf numFmtId="5" fontId="19" fillId="0" borderId="14" xfId="31" applyNumberFormat="1" applyFont="1" applyBorder="1" applyAlignment="1">
      <alignment horizontal="center"/>
    </xf>
    <xf numFmtId="0" fontId="13" fillId="0" borderId="12" xfId="0" applyFont="1" applyBorder="1" applyAlignment="1">
      <alignment horizontal="center" vertical="center" wrapText="1"/>
    </xf>
    <xf numFmtId="0" fontId="11" fillId="0" borderId="11" xfId="0" applyFont="1" applyBorder="1"/>
    <xf numFmtId="2" fontId="21" fillId="0" borderId="11" xfId="0" applyNumberFormat="1" applyFont="1" applyFill="1" applyBorder="1"/>
    <xf numFmtId="0" fontId="21" fillId="0" borderId="11" xfId="0" applyFont="1" applyFill="1" applyBorder="1"/>
    <xf numFmtId="2" fontId="11" fillId="0" borderId="11" xfId="0" applyNumberFormat="1" applyFont="1" applyBorder="1"/>
    <xf numFmtId="2" fontId="11" fillId="0" borderId="17" xfId="0" applyNumberFormat="1" applyFont="1" applyBorder="1"/>
    <xf numFmtId="2" fontId="21" fillId="0" borderId="17" xfId="0" applyNumberFormat="1" applyFont="1" applyFill="1" applyBorder="1"/>
    <xf numFmtId="0" fontId="21" fillId="0" borderId="11" xfId="0" applyFont="1" applyFill="1" applyBorder="1" applyAlignment="1">
      <alignment horizontal="left"/>
    </xf>
    <xf numFmtId="0" fontId="11" fillId="0" borderId="11" xfId="0" applyFont="1" applyFill="1" applyBorder="1" applyAlignment="1">
      <alignment horizontal="right"/>
    </xf>
    <xf numFmtId="0" fontId="11" fillId="0" borderId="11" xfId="0" applyFont="1" applyBorder="1" applyAlignment="1">
      <alignment horizontal="right"/>
    </xf>
    <xf numFmtId="5" fontId="14" fillId="0" borderId="19" xfId="31" applyNumberFormat="1" applyFont="1" applyBorder="1"/>
    <xf numFmtId="0" fontId="14" fillId="0" borderId="13" xfId="0" applyFont="1" applyBorder="1" applyAlignment="1">
      <alignment wrapText="1"/>
    </xf>
    <xf numFmtId="0" fontId="19" fillId="0" borderId="20" xfId="0" applyFont="1" applyBorder="1" applyAlignment="1">
      <alignment horizontal="right"/>
    </xf>
    <xf numFmtId="0" fontId="19" fillId="0" borderId="20" xfId="0" applyFont="1" applyBorder="1" applyAlignment="1">
      <alignment horizontal="right" wrapText="1"/>
    </xf>
    <xf numFmtId="0" fontId="19" fillId="0" borderId="13" xfId="0" applyFont="1" applyBorder="1"/>
    <xf numFmtId="164" fontId="0" fillId="0" borderId="0" xfId="0" applyNumberFormat="1"/>
    <xf numFmtId="0" fontId="0" fillId="0" borderId="0" xfId="0" applyFont="1" applyBorder="1"/>
    <xf numFmtId="0" fontId="22" fillId="0" borderId="0" xfId="0" applyFont="1"/>
    <xf numFmtId="0" fontId="49" fillId="0" borderId="0" xfId="0" applyFont="1" applyAlignment="1">
      <alignment vertical="top"/>
    </xf>
    <xf numFmtId="0" fontId="19" fillId="0" borderId="0" xfId="0" applyFont="1" applyBorder="1" applyAlignment="1">
      <alignment horizontal="right" vertical="center"/>
    </xf>
    <xf numFmtId="168" fontId="19" fillId="0" borderId="0" xfId="54" applyNumberFormat="1" applyFont="1" applyBorder="1" applyAlignment="1">
      <alignment horizontal="center" vertical="center"/>
    </xf>
    <xf numFmtId="0" fontId="19" fillId="0" borderId="0" xfId="0" applyFont="1" applyBorder="1" applyAlignment="1">
      <alignment vertical="center"/>
    </xf>
    <xf numFmtId="0" fontId="0" fillId="0" borderId="0" xfId="0" applyAlignment="1"/>
    <xf numFmtId="0" fontId="15" fillId="0" borderId="0" xfId="0" applyFont="1" applyAlignment="1">
      <alignment horizontal="left"/>
    </xf>
    <xf numFmtId="0" fontId="0" fillId="0" borderId="0" xfId="0" applyAlignment="1">
      <alignment horizontal="left"/>
    </xf>
    <xf numFmtId="10" fontId="9" fillId="0" borderId="0" xfId="66" applyNumberFormat="1" applyFont="1"/>
    <xf numFmtId="2" fontId="12" fillId="0" borderId="0" xfId="0" applyNumberFormat="1" applyFont="1"/>
    <xf numFmtId="2" fontId="25" fillId="0" borderId="0" xfId="0" applyNumberFormat="1" applyFont="1" applyAlignment="1">
      <alignment horizontal="center"/>
    </xf>
    <xf numFmtId="2" fontId="21" fillId="0" borderId="11" xfId="0" applyNumberFormat="1" applyFont="1" applyBorder="1" applyAlignment="1">
      <alignment horizontal="center" wrapText="1"/>
    </xf>
    <xf numFmtId="2" fontId="0" fillId="0" borderId="0" xfId="0" applyNumberFormat="1"/>
    <xf numFmtId="165" fontId="12" fillId="0" borderId="0" xfId="28" applyNumberFormat="1" applyFont="1"/>
    <xf numFmtId="165" fontId="25" fillId="0" borderId="0" xfId="28" applyNumberFormat="1" applyFont="1" applyAlignment="1"/>
    <xf numFmtId="165" fontId="21" fillId="0" borderId="11" xfId="28" applyNumberFormat="1" applyFont="1" applyBorder="1" applyAlignment="1">
      <alignment horizontal="center" wrapText="1"/>
    </xf>
    <xf numFmtId="165" fontId="21" fillId="0" borderId="11" xfId="28" applyNumberFormat="1" applyFont="1" applyFill="1" applyBorder="1"/>
    <xf numFmtId="165" fontId="11" fillId="0" borderId="11" xfId="28" applyNumberFormat="1" applyFont="1" applyBorder="1"/>
    <xf numFmtId="165" fontId="0" fillId="0" borderId="0" xfId="28" applyNumberFormat="1" applyFont="1"/>
    <xf numFmtId="0" fontId="50" fillId="0" borderId="0" xfId="67" applyFont="1"/>
    <xf numFmtId="0" fontId="14" fillId="0" borderId="0" xfId="0" applyFont="1" applyFill="1" applyAlignment="1"/>
    <xf numFmtId="0" fontId="46" fillId="0" borderId="0" xfId="0" applyFont="1" applyBorder="1" applyAlignment="1"/>
    <xf numFmtId="0" fontId="50" fillId="0" borderId="0" xfId="67" applyFont="1" applyAlignment="1">
      <alignment vertical="top"/>
    </xf>
    <xf numFmtId="0" fontId="50" fillId="0" borderId="0" xfId="67" applyFont="1" applyFill="1"/>
    <xf numFmtId="0" fontId="50" fillId="0" borderId="0" xfId="67" applyFont="1" applyFill="1" applyBorder="1"/>
    <xf numFmtId="0" fontId="50" fillId="26" borderId="0" xfId="67" applyFont="1" applyFill="1" applyBorder="1"/>
    <xf numFmtId="0" fontId="50" fillId="0" borderId="0" xfId="67" applyFont="1" applyBorder="1"/>
    <xf numFmtId="164" fontId="19" fillId="0" borderId="11" xfId="0" applyNumberFormat="1" applyFont="1" applyFill="1" applyBorder="1" applyAlignment="1">
      <alignment horizontal="right" wrapText="1"/>
    </xf>
    <xf numFmtId="171" fontId="56" fillId="27" borderId="0" xfId="0" applyNumberFormat="1" applyFont="1" applyFill="1"/>
    <xf numFmtId="0" fontId="0" fillId="27" borderId="0" xfId="0" applyFill="1"/>
    <xf numFmtId="0" fontId="14" fillId="0" borderId="0" xfId="71" applyFont="1" applyAlignment="1"/>
    <xf numFmtId="0" fontId="14" fillId="0" borderId="11" xfId="0" applyFont="1" applyBorder="1"/>
    <xf numFmtId="0" fontId="19" fillId="0" borderId="11" xfId="0" applyFont="1" applyBorder="1" applyAlignment="1" applyProtection="1">
      <alignment horizontal="right"/>
    </xf>
    <xf numFmtId="0" fontId="19" fillId="0" borderId="11" xfId="0" applyFont="1" applyFill="1" applyBorder="1" applyAlignment="1">
      <alignment horizontal="right" wrapText="1"/>
    </xf>
    <xf numFmtId="164" fontId="14" fillId="0" borderId="11" xfId="0" applyNumberFormat="1" applyFont="1" applyFill="1" applyBorder="1" applyAlignment="1">
      <alignment horizontal="center" wrapText="1"/>
    </xf>
    <xf numFmtId="0" fontId="14" fillId="0" borderId="11" xfId="0" applyFont="1" applyFill="1" applyBorder="1" applyAlignment="1">
      <alignment vertical="top" wrapText="1"/>
    </xf>
    <xf numFmtId="0" fontId="14" fillId="0" borderId="11" xfId="0" applyFont="1" applyBorder="1" applyAlignment="1">
      <alignment horizontal="left" vertical="center" wrapText="1"/>
    </xf>
    <xf numFmtId="164" fontId="14" fillId="0" borderId="11" xfId="0" applyNumberFormat="1" applyFont="1" applyBorder="1" applyAlignment="1">
      <alignment horizontal="right" vertical="center" wrapText="1"/>
    </xf>
    <xf numFmtId="0" fontId="19" fillId="0" borderId="11" xfId="0" applyFont="1" applyBorder="1" applyAlignment="1">
      <alignment horizontal="right" vertical="center" wrapText="1"/>
    </xf>
    <xf numFmtId="0" fontId="19" fillId="0" borderId="11" xfId="0" applyFont="1" applyFill="1" applyBorder="1" applyAlignment="1">
      <alignment horizontal="right"/>
    </xf>
    <xf numFmtId="164" fontId="14" fillId="0" borderId="11" xfId="0" applyNumberFormat="1" applyFont="1" applyFill="1" applyBorder="1" applyAlignment="1">
      <alignment horizontal="right" wrapText="1"/>
    </xf>
    <xf numFmtId="0" fontId="14" fillId="0" borderId="11" xfId="0" applyFont="1" applyBorder="1" applyAlignment="1">
      <alignment horizontal="center" wrapText="1"/>
    </xf>
    <xf numFmtId="0" fontId="14" fillId="0" borderId="11" xfId="0" applyFont="1" applyBorder="1" applyAlignment="1">
      <alignment vertical="top" wrapText="1"/>
    </xf>
    <xf numFmtId="164" fontId="19" fillId="0" borderId="11" xfId="0" applyNumberFormat="1" applyFont="1" applyBorder="1" applyAlignment="1">
      <alignment horizontal="right" vertical="center" wrapText="1"/>
    </xf>
    <xf numFmtId="0" fontId="0" fillId="0" borderId="11" xfId="0" applyBorder="1"/>
    <xf numFmtId="0" fontId="25" fillId="0" borderId="0" xfId="0" applyFont="1" applyAlignment="1">
      <alignment horizontal="center"/>
    </xf>
    <xf numFmtId="0" fontId="14" fillId="0" borderId="0" xfId="0" applyFont="1" applyAlignment="1">
      <alignment horizontal="center"/>
    </xf>
    <xf numFmtId="0" fontId="19" fillId="0" borderId="14" xfId="0" applyFont="1" applyBorder="1" applyAlignment="1">
      <alignment horizontal="right"/>
    </xf>
    <xf numFmtId="0" fontId="19" fillId="0" borderId="23" xfId="0" applyFont="1" applyBorder="1" applyAlignment="1">
      <alignment horizontal="right" wrapText="1"/>
    </xf>
    <xf numFmtId="5" fontId="19" fillId="0" borderId="11" xfId="31" applyNumberFormat="1" applyFont="1" applyBorder="1" applyAlignment="1">
      <alignment horizontal="center"/>
    </xf>
    <xf numFmtId="5" fontId="19" fillId="0" borderId="11" xfId="31" applyNumberFormat="1" applyFont="1" applyBorder="1"/>
    <xf numFmtId="164" fontId="0" fillId="0" borderId="0" xfId="0" applyNumberFormat="1" applyFill="1"/>
    <xf numFmtId="0" fontId="50" fillId="0" borderId="0" xfId="148" applyFont="1"/>
    <xf numFmtId="0" fontId="50" fillId="0" borderId="0" xfId="148" applyFont="1" applyAlignment="1"/>
    <xf numFmtId="0" fontId="50" fillId="0" borderId="0" xfId="148" applyFont="1" applyAlignment="1">
      <alignment horizontal="center"/>
    </xf>
    <xf numFmtId="0" fontId="50" fillId="0" borderId="0" xfId="148" applyFont="1" applyAlignment="1">
      <alignment horizontal="center" wrapText="1"/>
    </xf>
    <xf numFmtId="0" fontId="51" fillId="0" borderId="0" xfId="148" applyFont="1"/>
    <xf numFmtId="0" fontId="12" fillId="27" borderId="11" xfId="0" applyFont="1" applyFill="1" applyBorder="1" applyAlignment="1">
      <alignment horizontal="left" vertical="top" wrapText="1"/>
    </xf>
    <xf numFmtId="0" fontId="10" fillId="0" borderId="0" xfId="0" applyFont="1"/>
    <xf numFmtId="169" fontId="54" fillId="0" borderId="0" xfId="130" applyFont="1" applyFill="1" applyBorder="1"/>
    <xf numFmtId="170" fontId="54" fillId="0" borderId="0" xfId="130" applyNumberFormat="1" applyFont="1" applyFill="1" applyBorder="1"/>
    <xf numFmtId="165" fontId="54" fillId="0" borderId="0" xfId="130" applyNumberFormat="1" applyFont="1" applyFill="1" applyBorder="1"/>
    <xf numFmtId="166" fontId="54" fillId="0" borderId="0" xfId="31" applyNumberFormat="1" applyFont="1" applyFill="1" applyBorder="1"/>
    <xf numFmtId="169" fontId="50" fillId="0" borderId="0" xfId="130" applyFont="1" applyBorder="1"/>
    <xf numFmtId="170" fontId="50" fillId="0" borderId="0" xfId="130" applyNumberFormat="1" applyFont="1" applyBorder="1"/>
    <xf numFmtId="43" fontId="50" fillId="0" borderId="0" xfId="130" applyNumberFormat="1" applyFont="1" applyBorder="1"/>
    <xf numFmtId="166" fontId="50" fillId="0" borderId="0" xfId="31" applyNumberFormat="1" applyFont="1" applyBorder="1"/>
    <xf numFmtId="0" fontId="25" fillId="0" borderId="0" xfId="0" applyFont="1" applyAlignment="1">
      <alignment horizontal="center"/>
    </xf>
    <xf numFmtId="0" fontId="66" fillId="0" borderId="0" xfId="0" applyFont="1"/>
    <xf numFmtId="0" fontId="68" fillId="0" borderId="0" xfId="0" applyFont="1" applyBorder="1"/>
    <xf numFmtId="0" fontId="67" fillId="0" borderId="0" xfId="0" applyFont="1" applyBorder="1" applyAlignment="1">
      <alignment horizontal="center"/>
    </xf>
    <xf numFmtId="0" fontId="13" fillId="0" borderId="0" xfId="0" applyFont="1" applyBorder="1" applyAlignment="1">
      <alignment horizontal="center"/>
    </xf>
    <xf numFmtId="0" fontId="10" fillId="0" borderId="0" xfId="0" applyFont="1" applyFill="1" applyBorder="1"/>
    <xf numFmtId="0" fontId="10" fillId="0" borderId="0" xfId="0" applyFont="1" applyFill="1" applyBorder="1" applyAlignment="1">
      <alignment wrapText="1"/>
    </xf>
    <xf numFmtId="164" fontId="14" fillId="0" borderId="16" xfId="0" applyNumberFormat="1" applyFont="1" applyFill="1" applyBorder="1" applyAlignment="1">
      <alignment horizontal="right" vertical="center" wrapText="1"/>
    </xf>
    <xf numFmtId="0" fontId="14" fillId="0" borderId="31" xfId="0" applyFont="1" applyBorder="1" applyAlignment="1">
      <alignment vertical="center" wrapText="1"/>
    </xf>
    <xf numFmtId="173" fontId="0" fillId="0" borderId="0" xfId="0" applyNumberFormat="1"/>
    <xf numFmtId="0" fontId="10" fillId="0" borderId="0" xfId="127" applyFill="1"/>
    <xf numFmtId="0" fontId="25" fillId="0" borderId="0" xfId="127" applyFont="1" applyFill="1" applyAlignment="1">
      <alignment horizontal="center"/>
    </xf>
    <xf numFmtId="5" fontId="0" fillId="0" borderId="0" xfId="0" applyNumberFormat="1"/>
    <xf numFmtId="0" fontId="13" fillId="0" borderId="13" xfId="0" applyFont="1" applyBorder="1" applyAlignment="1">
      <alignment horizontal="center" vertical="center" wrapText="1"/>
    </xf>
    <xf numFmtId="0" fontId="25" fillId="0" borderId="0" xfId="127" applyFont="1" applyFill="1" applyAlignment="1">
      <alignment horizontal="center"/>
    </xf>
    <xf numFmtId="0" fontId="14" fillId="0" borderId="21" xfId="127" applyFont="1" applyBorder="1" applyAlignment="1">
      <alignment vertical="center" wrapText="1"/>
    </xf>
    <xf numFmtId="0" fontId="14" fillId="0" borderId="35" xfId="127" applyFont="1" applyBorder="1" applyAlignment="1">
      <alignment vertical="center" wrapText="1"/>
    </xf>
    <xf numFmtId="0" fontId="14" fillId="0" borderId="17" xfId="127" applyFont="1" applyBorder="1" applyAlignment="1">
      <alignment vertical="center" wrapText="1"/>
    </xf>
    <xf numFmtId="49" fontId="52" fillId="28" borderId="30" xfId="69" applyNumberFormat="1" applyFont="1" applyFill="1" applyBorder="1" applyAlignment="1">
      <alignment horizontal="center" vertical="center" wrapText="1"/>
    </xf>
    <xf numFmtId="166" fontId="52" fillId="28" borderId="30" xfId="332" applyNumberFormat="1" applyFont="1" applyFill="1" applyBorder="1" applyAlignment="1">
      <alignment horizontal="center" vertical="center" wrapText="1"/>
    </xf>
    <xf numFmtId="0" fontId="52" fillId="28" borderId="30" xfId="333" applyFont="1" applyFill="1" applyBorder="1" applyAlignment="1">
      <alignment horizontal="center" vertical="center" wrapText="1"/>
    </xf>
    <xf numFmtId="0" fontId="53" fillId="25" borderId="11" xfId="69" applyFont="1" applyFill="1" applyBorder="1" applyAlignment="1">
      <alignment horizontal="center" vertical="center" wrapText="1"/>
    </xf>
    <xf numFmtId="170" fontId="53" fillId="25" borderId="11" xfId="69" applyNumberFormat="1" applyFont="1" applyFill="1" applyBorder="1" applyAlignment="1">
      <alignment horizontal="center" vertical="center" wrapText="1"/>
    </xf>
    <xf numFmtId="43" fontId="53" fillId="25" borderId="11" xfId="69" applyNumberFormat="1" applyFont="1" applyFill="1" applyBorder="1" applyAlignment="1">
      <alignment horizontal="center" vertical="center" wrapText="1"/>
    </xf>
    <xf numFmtId="166" fontId="53" fillId="25" borderId="11" xfId="332" applyNumberFormat="1" applyFont="1" applyFill="1" applyBorder="1" applyAlignment="1">
      <alignment horizontal="center" vertical="center" wrapText="1"/>
    </xf>
    <xf numFmtId="0" fontId="53" fillId="25" borderId="11" xfId="333" applyFont="1" applyFill="1" applyBorder="1" applyAlignment="1">
      <alignment horizontal="center" vertical="center" wrapText="1"/>
    </xf>
    <xf numFmtId="165" fontId="0" fillId="0" borderId="11" xfId="28" applyNumberFormat="1" applyFont="1" applyBorder="1"/>
    <xf numFmtId="166" fontId="0" fillId="0" borderId="11" xfId="31" applyNumberFormat="1" applyFont="1" applyBorder="1"/>
    <xf numFmtId="165" fontId="0" fillId="0" borderId="11" xfId="28" applyNumberFormat="1" applyFont="1" applyBorder="1" applyAlignment="1">
      <alignment wrapText="1"/>
    </xf>
    <xf numFmtId="0" fontId="71" fillId="0" borderId="11" xfId="0" applyFont="1" applyBorder="1"/>
    <xf numFmtId="165" fontId="71" fillId="0" borderId="11" xfId="28" applyNumberFormat="1" applyFont="1" applyBorder="1"/>
    <xf numFmtId="166" fontId="71" fillId="0" borderId="11" xfId="31" applyNumberFormat="1" applyFont="1" applyBorder="1"/>
    <xf numFmtId="0" fontId="10" fillId="0" borderId="0" xfId="127" applyFill="1" applyAlignment="1">
      <alignment horizontal="center"/>
    </xf>
    <xf numFmtId="169" fontId="54" fillId="0" borderId="0" xfId="130" applyFont="1" applyFill="1" applyBorder="1" applyAlignment="1">
      <alignment horizontal="center"/>
    </xf>
    <xf numFmtId="169" fontId="50" fillId="0" borderId="0" xfId="130" applyFont="1" applyBorder="1" applyAlignment="1">
      <alignment horizontal="center"/>
    </xf>
    <xf numFmtId="43" fontId="0" fillId="0" borderId="11" xfId="28" applyFont="1" applyBorder="1" applyAlignment="1">
      <alignment horizontal="center"/>
    </xf>
    <xf numFmtId="43" fontId="71" fillId="0" borderId="11" xfId="28" applyFont="1" applyBorder="1" applyAlignment="1">
      <alignment horizontal="center"/>
    </xf>
    <xf numFmtId="164" fontId="19" fillId="0" borderId="13" xfId="31" applyNumberFormat="1" applyFont="1" applyBorder="1"/>
    <xf numFmtId="164" fontId="19" fillId="0" borderId="14" xfId="31" applyNumberFormat="1" applyFont="1" applyBorder="1"/>
    <xf numFmtId="164" fontId="19" fillId="0" borderId="13" xfId="0" applyNumberFormat="1" applyFont="1" applyFill="1" applyBorder="1"/>
    <xf numFmtId="42" fontId="19" fillId="0" borderId="11" xfId="0" applyNumberFormat="1" applyFont="1" applyFill="1" applyBorder="1" applyProtection="1"/>
    <xf numFmtId="42" fontId="19" fillId="0" borderId="11" xfId="0" applyNumberFormat="1" applyFont="1" applyFill="1" applyBorder="1" applyAlignment="1">
      <alignment horizontal="right" wrapText="1"/>
    </xf>
    <xf numFmtId="0" fontId="60" fillId="25" borderId="24" xfId="0" applyFont="1" applyFill="1" applyBorder="1" applyAlignment="1">
      <alignment vertical="center"/>
    </xf>
    <xf numFmtId="0" fontId="60" fillId="25" borderId="25" xfId="0" applyFont="1" applyFill="1" applyBorder="1" applyAlignment="1">
      <alignment horizontal="center" vertical="center" wrapText="1"/>
    </xf>
    <xf numFmtId="0" fontId="69" fillId="25" borderId="25" xfId="0" applyFont="1" applyFill="1" applyBorder="1" applyAlignment="1">
      <alignment horizontal="center" vertical="center" wrapText="1"/>
    </xf>
    <xf numFmtId="0" fontId="60" fillId="25" borderId="25" xfId="0" applyFont="1" applyFill="1" applyBorder="1" applyAlignment="1">
      <alignment vertical="center" wrapText="1"/>
    </xf>
    <xf numFmtId="0" fontId="61" fillId="25" borderId="26" xfId="0" applyFont="1" applyFill="1" applyBorder="1" applyAlignment="1">
      <alignment horizontal="center" vertical="center" wrapText="1"/>
    </xf>
    <xf numFmtId="0" fontId="62" fillId="0" borderId="27" xfId="0" applyFont="1" applyBorder="1" applyAlignment="1">
      <alignment vertical="center"/>
    </xf>
    <xf numFmtId="0" fontId="63" fillId="0" borderId="28" xfId="0" applyFont="1" applyBorder="1" applyAlignment="1">
      <alignment horizontal="center" vertical="center"/>
    </xf>
    <xf numFmtId="0" fontId="70" fillId="0" borderId="28" xfId="0" applyFont="1" applyBorder="1" applyAlignment="1">
      <alignment horizontal="center" vertical="center"/>
    </xf>
    <xf numFmtId="0" fontId="63" fillId="0" borderId="28" xfId="0" applyFont="1" applyBorder="1" applyAlignment="1">
      <alignment horizontal="left" vertical="center" wrapText="1"/>
    </xf>
    <xf numFmtId="167" fontId="64" fillId="0" borderId="28" xfId="0" applyNumberFormat="1" applyFont="1" applyBorder="1" applyAlignment="1">
      <alignment horizontal="center" vertical="center" wrapText="1"/>
    </xf>
    <xf numFmtId="167" fontId="65" fillId="0" borderId="29" xfId="0" applyNumberFormat="1" applyFont="1" applyBorder="1" applyAlignment="1">
      <alignment horizontal="center" vertical="center"/>
    </xf>
    <xf numFmtId="0" fontId="64" fillId="0" borderId="20" xfId="0" applyFont="1" applyBorder="1" applyAlignment="1">
      <alignment vertical="center"/>
    </xf>
    <xf numFmtId="0" fontId="62" fillId="0" borderId="11" xfId="0" applyFont="1" applyBorder="1" applyAlignment="1">
      <alignment horizontal="center" vertical="center"/>
    </xf>
    <xf numFmtId="0" fontId="70" fillId="0" borderId="11" xfId="0" applyFont="1" applyBorder="1" applyAlignment="1">
      <alignment horizontal="center" vertical="center"/>
    </xf>
    <xf numFmtId="0" fontId="64" fillId="0" borderId="11" xfId="0" applyFont="1" applyBorder="1" applyAlignment="1">
      <alignment horizontal="left" vertical="center" wrapText="1"/>
    </xf>
    <xf numFmtId="167" fontId="64" fillId="0" borderId="11" xfId="0" applyNumberFormat="1" applyFont="1" applyBorder="1" applyAlignment="1">
      <alignment horizontal="center" vertical="center" wrapText="1"/>
    </xf>
    <xf numFmtId="167" fontId="65" fillId="0" borderId="22" xfId="0" applyNumberFormat="1" applyFont="1" applyBorder="1" applyAlignment="1">
      <alignment horizontal="center" vertical="center"/>
    </xf>
    <xf numFmtId="0" fontId="62" fillId="0" borderId="20" xfId="0" applyFont="1" applyBorder="1" applyAlignment="1">
      <alignment vertical="center"/>
    </xf>
    <xf numFmtId="167" fontId="64" fillId="0" borderId="11" xfId="0" applyNumberFormat="1" applyFont="1" applyBorder="1" applyAlignment="1">
      <alignment horizontal="center" vertical="center"/>
    </xf>
    <xf numFmtId="0" fontId="63" fillId="0" borderId="11" xfId="0" applyFont="1" applyBorder="1" applyAlignment="1">
      <alignment horizontal="left" vertical="center" wrapText="1"/>
    </xf>
    <xf numFmtId="0" fontId="64" fillId="0" borderId="11" xfId="0" applyFont="1" applyBorder="1" applyAlignment="1">
      <alignment horizontal="center" vertical="center"/>
    </xf>
    <xf numFmtId="0" fontId="63" fillId="0" borderId="11" xfId="0" applyFont="1" applyBorder="1" applyAlignment="1">
      <alignment horizontal="center" vertical="center"/>
    </xf>
    <xf numFmtId="0" fontId="62" fillId="0" borderId="11" xfId="0" applyFont="1" applyBorder="1" applyAlignment="1">
      <alignment horizontal="left" vertical="center" wrapText="1"/>
    </xf>
    <xf numFmtId="0" fontId="62" fillId="0" borderId="39" xfId="0" applyFont="1" applyBorder="1" applyAlignment="1">
      <alignment vertical="center"/>
    </xf>
    <xf numFmtId="0" fontId="64" fillId="0" borderId="40" xfId="0" applyFont="1" applyBorder="1" applyAlignment="1">
      <alignment horizontal="center" vertical="center"/>
    </xf>
    <xf numFmtId="0" fontId="70" fillId="0" borderId="40" xfId="0" applyFont="1" applyBorder="1" applyAlignment="1">
      <alignment horizontal="center" vertical="center"/>
    </xf>
    <xf numFmtId="0" fontId="63" fillId="0" borderId="40" xfId="0" applyFont="1" applyBorder="1" applyAlignment="1">
      <alignment horizontal="left" vertical="center" wrapText="1"/>
    </xf>
    <xf numFmtId="167" fontId="64" fillId="0" borderId="40" xfId="0" applyNumberFormat="1" applyFont="1" applyBorder="1" applyAlignment="1">
      <alignment horizontal="center" vertical="center"/>
    </xf>
    <xf numFmtId="167" fontId="65" fillId="0" borderId="41" xfId="0" applyNumberFormat="1" applyFont="1" applyBorder="1" applyAlignment="1">
      <alignment horizontal="center" vertical="center"/>
    </xf>
    <xf numFmtId="3" fontId="0" fillId="0" borderId="40" xfId="0" applyNumberFormat="1" applyBorder="1"/>
    <xf numFmtId="2" fontId="0" fillId="0" borderId="40" xfId="0" applyNumberFormat="1" applyBorder="1"/>
    <xf numFmtId="3" fontId="11" fillId="0" borderId="11" xfId="0" applyNumberFormat="1" applyFont="1" applyFill="1" applyBorder="1"/>
    <xf numFmtId="3" fontId="11" fillId="0" borderId="11" xfId="28" applyNumberFormat="1" applyFont="1" applyFill="1" applyBorder="1"/>
    <xf numFmtId="3" fontId="11" fillId="0" borderId="11" xfId="0" applyNumberFormat="1" applyFont="1" applyBorder="1"/>
    <xf numFmtId="3" fontId="11" fillId="0" borderId="11" xfId="28" applyNumberFormat="1" applyFont="1" applyBorder="1"/>
    <xf numFmtId="3" fontId="11" fillId="0" borderId="17" xfId="0" applyNumberFormat="1" applyFont="1" applyBorder="1"/>
    <xf numFmtId="3" fontId="11" fillId="0" borderId="17" xfId="0" applyNumberFormat="1" applyFont="1" applyFill="1" applyBorder="1"/>
    <xf numFmtId="174" fontId="0" fillId="0" borderId="40" xfId="0" applyNumberFormat="1" applyBorder="1"/>
    <xf numFmtId="4" fontId="0" fillId="0" borderId="40" xfId="0" applyNumberFormat="1" applyBorder="1"/>
    <xf numFmtId="166" fontId="19" fillId="0" borderId="11" xfId="0" applyNumberFormat="1" applyFont="1" applyFill="1" applyBorder="1" applyProtection="1"/>
    <xf numFmtId="166" fontId="19" fillId="0" borderId="11" xfId="0" applyNumberFormat="1" applyFont="1" applyFill="1" applyBorder="1" applyAlignment="1">
      <alignment horizontal="right" wrapText="1"/>
    </xf>
    <xf numFmtId="166" fontId="14" fillId="0" borderId="11" xfId="0" applyNumberFormat="1" applyFont="1" applyFill="1" applyBorder="1" applyAlignment="1">
      <alignment horizontal="right" wrapText="1"/>
    </xf>
    <xf numFmtId="0" fontId="21" fillId="0" borderId="0" xfId="0" applyFont="1" applyAlignment="1">
      <alignment horizontal="center" vertical="center"/>
    </xf>
    <xf numFmtId="0" fontId="25" fillId="0" borderId="0" xfId="0" applyFont="1" applyAlignment="1">
      <alignment horizontal="center" vertical="center"/>
    </xf>
    <xf numFmtId="0" fontId="21" fillId="0" borderId="0" xfId="0" applyFont="1" applyAlignment="1">
      <alignment vertical="center"/>
    </xf>
    <xf numFmtId="0" fontId="11" fillId="0" borderId="0" xfId="0" applyFont="1" applyAlignment="1">
      <alignment vertical="center"/>
    </xf>
    <xf numFmtId="0" fontId="0" fillId="0" borderId="11" xfId="0" applyBorder="1" applyAlignment="1">
      <alignment horizontal="right" wrapText="1"/>
    </xf>
    <xf numFmtId="0" fontId="0" fillId="0" borderId="11" xfId="0" applyBorder="1" applyAlignment="1">
      <alignment horizontal="right"/>
    </xf>
    <xf numFmtId="0" fontId="53" fillId="0" borderId="11" xfId="69" applyFont="1" applyBorder="1" applyAlignment="1">
      <alignment horizontal="left" vertical="center" wrapText="1"/>
    </xf>
    <xf numFmtId="170" fontId="53" fillId="0" borderId="11" xfId="69" applyNumberFormat="1" applyFont="1" applyBorder="1" applyAlignment="1">
      <alignment horizontal="center" vertical="center" wrapText="1"/>
    </xf>
    <xf numFmtId="0" fontId="53" fillId="0" borderId="11" xfId="333" applyFont="1" applyBorder="1" applyAlignment="1">
      <alignment horizontal="center" vertical="center" wrapText="1"/>
    </xf>
    <xf numFmtId="0" fontId="0" fillId="0" borderId="11" xfId="0" applyBorder="1" applyAlignment="1"/>
    <xf numFmtId="0" fontId="25" fillId="0" borderId="0" xfId="0" applyFont="1" applyAlignment="1">
      <alignment horizontal="center"/>
    </xf>
    <xf numFmtId="0" fontId="14" fillId="0" borderId="0" xfId="71" applyFont="1" applyAlignment="1">
      <alignment horizontal="center"/>
    </xf>
    <xf numFmtId="0" fontId="14" fillId="0" borderId="22" xfId="0" applyFont="1" applyBorder="1" applyAlignment="1">
      <alignment horizontal="center"/>
    </xf>
    <xf numFmtId="0" fontId="14" fillId="0" borderId="18" xfId="0" applyFont="1" applyBorder="1" applyAlignment="1">
      <alignment horizontal="center"/>
    </xf>
    <xf numFmtId="0" fontId="14" fillId="0" borderId="20" xfId="0" applyFont="1" applyBorder="1" applyAlignment="1">
      <alignment horizontal="center"/>
    </xf>
    <xf numFmtId="0" fontId="49" fillId="0" borderId="0" xfId="0" applyFont="1" applyAlignment="1">
      <alignment vertical="top" wrapText="1"/>
    </xf>
    <xf numFmtId="0" fontId="48" fillId="0" borderId="0" xfId="0" applyFont="1" applyAlignment="1">
      <alignment horizontal="center"/>
    </xf>
    <xf numFmtId="0" fontId="14" fillId="0" borderId="0" xfId="0" applyFont="1" applyAlignment="1">
      <alignment horizontal="center"/>
    </xf>
    <xf numFmtId="0" fontId="51" fillId="0" borderId="0" xfId="148" applyFont="1" applyAlignment="1">
      <alignment horizontal="center"/>
    </xf>
    <xf numFmtId="0" fontId="14" fillId="0" borderId="0" xfId="0" applyFont="1" applyFill="1" applyAlignment="1">
      <alignment horizontal="center"/>
    </xf>
    <xf numFmtId="0" fontId="46" fillId="0" borderId="0" xfId="0" applyFont="1" applyBorder="1" applyAlignment="1">
      <alignment horizontal="center"/>
    </xf>
    <xf numFmtId="0" fontId="15" fillId="0" borderId="0" xfId="0" applyFont="1" applyAlignment="1">
      <alignment horizontal="left" wrapText="1"/>
    </xf>
    <xf numFmtId="0" fontId="17" fillId="0" borderId="0" xfId="0" applyFont="1" applyAlignment="1">
      <alignment horizontal="left" wrapText="1"/>
    </xf>
    <xf numFmtId="0" fontId="11" fillId="0" borderId="21" xfId="0" applyFont="1" applyBorder="1" applyAlignment="1">
      <alignment horizontal="center"/>
    </xf>
    <xf numFmtId="0" fontId="11" fillId="0" borderId="17" xfId="0" applyFont="1" applyBorder="1" applyAlignment="1">
      <alignment horizontal="center"/>
    </xf>
    <xf numFmtId="0" fontId="72" fillId="0" borderId="32" xfId="127" applyFont="1" applyBorder="1" applyAlignment="1">
      <alignment horizontal="center" vertical="center" wrapText="1"/>
    </xf>
    <xf numFmtId="0" fontId="72" fillId="0" borderId="33" xfId="127" applyFont="1" applyBorder="1" applyAlignment="1">
      <alignment horizontal="center" vertical="center" wrapText="1"/>
    </xf>
    <xf numFmtId="0" fontId="72" fillId="0" borderId="34" xfId="127" applyFont="1" applyBorder="1" applyAlignment="1">
      <alignment horizontal="center" vertical="center" wrapText="1"/>
    </xf>
    <xf numFmtId="170" fontId="52" fillId="28" borderId="36" xfId="69" applyNumberFormat="1" applyFont="1" applyFill="1" applyBorder="1" applyAlignment="1">
      <alignment horizontal="center" vertical="center" wrapText="1"/>
    </xf>
    <xf numFmtId="170" fontId="52" fillId="28" borderId="37" xfId="69" applyNumberFormat="1" applyFont="1" applyFill="1" applyBorder="1" applyAlignment="1">
      <alignment horizontal="center" vertical="center" wrapText="1"/>
    </xf>
    <xf numFmtId="166" fontId="52" fillId="28" borderId="36" xfId="332" applyNumberFormat="1" applyFont="1" applyFill="1" applyBorder="1" applyAlignment="1">
      <alignment horizontal="center" vertical="center" wrapText="1"/>
    </xf>
    <xf numFmtId="166" fontId="52" fillId="28" borderId="38" xfId="332" applyNumberFormat="1" applyFont="1" applyFill="1" applyBorder="1" applyAlignment="1">
      <alignment horizontal="center" vertical="center" wrapText="1"/>
    </xf>
    <xf numFmtId="166" fontId="52" fillId="28" borderId="37" xfId="332" applyNumberFormat="1" applyFont="1" applyFill="1" applyBorder="1" applyAlignment="1">
      <alignment horizontal="center" vertical="center" wrapText="1"/>
    </xf>
    <xf numFmtId="0" fontId="14" fillId="0" borderId="0" xfId="127" applyFont="1" applyFill="1" applyAlignment="1">
      <alignment horizontal="center"/>
    </xf>
    <xf numFmtId="0" fontId="14" fillId="0" borderId="0" xfId="127" applyFont="1" applyFill="1" applyAlignment="1">
      <alignment horizontal="center" vertical="center" wrapText="1"/>
    </xf>
    <xf numFmtId="0" fontId="67" fillId="0" borderId="0" xfId="0" applyFont="1" applyBorder="1" applyAlignment="1">
      <alignment horizontal="center"/>
    </xf>
  </cellXfs>
  <cellStyles count="355">
    <cellStyle name="20% - Accent1 2" xfId="1"/>
    <cellStyle name="20% - Accent1 2 2" xfId="205"/>
    <cellStyle name="20% - Accent1 2 3" xfId="206"/>
    <cellStyle name="20% - Accent2 2" xfId="2"/>
    <cellStyle name="20% - Accent2 2 2" xfId="207"/>
    <cellStyle name="20% - Accent2 2 3" xfId="208"/>
    <cellStyle name="20% - Accent3 2" xfId="3"/>
    <cellStyle name="20% - Accent3 2 2" xfId="209"/>
    <cellStyle name="20% - Accent3 2 3" xfId="210"/>
    <cellStyle name="20% - Accent4 2" xfId="4"/>
    <cellStyle name="20% - Accent4 2 2" xfId="211"/>
    <cellStyle name="20% - Accent4 2 3" xfId="212"/>
    <cellStyle name="20% - Accent5 2" xfId="5"/>
    <cellStyle name="20% - Accent5 2 2" xfId="213"/>
    <cellStyle name="20% - Accent5 2 3" xfId="214"/>
    <cellStyle name="20% - Accent6 2" xfId="6"/>
    <cellStyle name="20% - Accent6 2 2" xfId="215"/>
    <cellStyle name="20% - Accent6 2 3" xfId="216"/>
    <cellStyle name="40% - Accent1 2" xfId="7"/>
    <cellStyle name="40% - Accent1 2 2" xfId="217"/>
    <cellStyle name="40% - Accent1 2 3" xfId="218"/>
    <cellStyle name="40% - Accent2 2" xfId="8"/>
    <cellStyle name="40% - Accent2 2 2" xfId="219"/>
    <cellStyle name="40% - Accent2 2 3" xfId="220"/>
    <cellStyle name="40% - Accent3 2" xfId="9"/>
    <cellStyle name="40% - Accent3 2 2" xfId="221"/>
    <cellStyle name="40% - Accent3 2 3" xfId="222"/>
    <cellStyle name="40% - Accent4 2" xfId="10"/>
    <cellStyle name="40% - Accent4 2 2" xfId="223"/>
    <cellStyle name="40% - Accent4 2 3" xfId="224"/>
    <cellStyle name="40% - Accent5 2" xfId="11"/>
    <cellStyle name="40% - Accent5 2 2" xfId="225"/>
    <cellStyle name="40% - Accent5 2 3" xfId="226"/>
    <cellStyle name="40% - Accent6 2" xfId="12"/>
    <cellStyle name="40% - Accent6 2 2" xfId="227"/>
    <cellStyle name="40% - Accent6 2 3" xfId="228"/>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xfId="28" builtinId="3"/>
    <cellStyle name="Comma [0] 2" xfId="83"/>
    <cellStyle name="Comma 10" xfId="68"/>
    <cellStyle name="Comma 10 2" xfId="84"/>
    <cellStyle name="Comma 11" xfId="339"/>
    <cellStyle name="Comma 12" xfId="345"/>
    <cellStyle name="Comma 13" xfId="347"/>
    <cellStyle name="Comma 14" xfId="346"/>
    <cellStyle name="Comma 15" xfId="351"/>
    <cellStyle name="Comma 16" xfId="350"/>
    <cellStyle name="Comma 17" xfId="352"/>
    <cellStyle name="Comma 2" xfId="29"/>
    <cellStyle name="Comma 2 2" xfId="86"/>
    <cellStyle name="Comma 2 3" xfId="87"/>
    <cellStyle name="Comma 2 3 2" xfId="88"/>
    <cellStyle name="Comma 2 3 2 2" xfId="229"/>
    <cellStyle name="Comma 2 3 3" xfId="230"/>
    <cellStyle name="Comma 2 4" xfId="89"/>
    <cellStyle name="Comma 2 4 2" xfId="90"/>
    <cellStyle name="Comma 2 4 2 2" xfId="231"/>
    <cellStyle name="Comma 2 4 3" xfId="232"/>
    <cellStyle name="Comma 2 5" xfId="91"/>
    <cellStyle name="Comma 2 5 2" xfId="92"/>
    <cellStyle name="Comma 2 5 2 2" xfId="233"/>
    <cellStyle name="Comma 2 5 3" xfId="234"/>
    <cellStyle name="Comma 2 6" xfId="93"/>
    <cellStyle name="Comma 2 6 2" xfId="235"/>
    <cellStyle name="Comma 2 7" xfId="236"/>
    <cellStyle name="Comma 2 7 2" xfId="237"/>
    <cellStyle name="Comma 2 8" xfId="238"/>
    <cellStyle name="Comma 2 9" xfId="85"/>
    <cellStyle name="Comma 3" xfId="30"/>
    <cellStyle name="Comma 3 2" xfId="95"/>
    <cellStyle name="Comma 3 2 2" xfId="96"/>
    <cellStyle name="Comma 3 2 2 2" xfId="239"/>
    <cellStyle name="Comma 3 2 3" xfId="240"/>
    <cellStyle name="Comma 3 3" xfId="97"/>
    <cellStyle name="Comma 3 3 2" xfId="98"/>
    <cellStyle name="Comma 3 3 2 2" xfId="241"/>
    <cellStyle name="Comma 3 3 3" xfId="242"/>
    <cellStyle name="Comma 3 4" xfId="99"/>
    <cellStyle name="Comma 3 4 2" xfId="100"/>
    <cellStyle name="Comma 3 4 2 2" xfId="243"/>
    <cellStyle name="Comma 3 4 3" xfId="244"/>
    <cellStyle name="Comma 3 5" xfId="101"/>
    <cellStyle name="Comma 3 5 2" xfId="245"/>
    <cellStyle name="Comma 3 6" xfId="246"/>
    <cellStyle name="Comma 3 7" xfId="94"/>
    <cellStyle name="Comma 4" xfId="102"/>
    <cellStyle name="Comma 5" xfId="103"/>
    <cellStyle name="Comma 6" xfId="104"/>
    <cellStyle name="Comma 7" xfId="105"/>
    <cellStyle name="Comma 8" xfId="106"/>
    <cellStyle name="Comma 9" xfId="247"/>
    <cellStyle name="Comma 9 2" xfId="248"/>
    <cellStyle name="Comma 9 3" xfId="249"/>
    <cellStyle name="Currency" xfId="31" builtinId="4"/>
    <cellStyle name="Currency 11" xfId="332"/>
    <cellStyle name="Currency 2" xfId="32"/>
    <cellStyle name="Currency 2 2" xfId="33"/>
    <cellStyle name="Currency 2 2 2" xfId="108"/>
    <cellStyle name="Currency 2 3" xfId="109"/>
    <cellStyle name="Currency 2 3 2" xfId="110"/>
    <cellStyle name="Currency 2 3 2 2" xfId="250"/>
    <cellStyle name="Currency 2 3 3" xfId="251"/>
    <cellStyle name="Currency 2 4" xfId="111"/>
    <cellStyle name="Currency 2 4 2" xfId="112"/>
    <cellStyle name="Currency 2 4 2 2" xfId="252"/>
    <cellStyle name="Currency 2 4 3" xfId="253"/>
    <cellStyle name="Currency 2 5" xfId="113"/>
    <cellStyle name="Currency 2 5 2" xfId="114"/>
    <cellStyle name="Currency 2 5 2 2" xfId="254"/>
    <cellStyle name="Currency 2 5 3" xfId="255"/>
    <cellStyle name="Currency 2 6" xfId="115"/>
    <cellStyle name="Currency 2 6 2" xfId="256"/>
    <cellStyle name="Currency 2 7" xfId="107"/>
    <cellStyle name="Currency 2 7 2" xfId="257"/>
    <cellStyle name="Currency 2 8" xfId="258"/>
    <cellStyle name="Currency 2 9" xfId="259"/>
    <cellStyle name="Currency 3" xfId="34"/>
    <cellStyle name="Currency 3 2" xfId="116"/>
    <cellStyle name="Currency 4" xfId="117"/>
    <cellStyle name="Currency 5" xfId="118"/>
    <cellStyle name="Currency 6" xfId="341"/>
    <cellStyle name="Explanatory Text 2" xfId="35"/>
    <cellStyle name="Good 2" xfId="36"/>
    <cellStyle name="Heading 1 2" xfId="37"/>
    <cellStyle name="Heading 2 2" xfId="38"/>
    <cellStyle name="Heading 3 2" xfId="39"/>
    <cellStyle name="Heading 4 2" xfId="40"/>
    <cellStyle name="Hyperlink 2" xfId="119"/>
    <cellStyle name="Input 2" xfId="41"/>
    <cellStyle name="Linked Cell 2" xfId="42"/>
    <cellStyle name="Neutral 2" xfId="43"/>
    <cellStyle name="Normal" xfId="0" builtinId="0"/>
    <cellStyle name="Normal 10" xfId="44"/>
    <cellStyle name="Normal 10 2" xfId="76"/>
    <cellStyle name="Normal 10 2 2" xfId="80"/>
    <cellStyle name="Normal 10 2 3" xfId="45"/>
    <cellStyle name="Normal 10 2 3 2" xfId="121"/>
    <cellStyle name="Normal 10 2 5" xfId="336"/>
    <cellStyle name="Normal 10 2_Sched M2" xfId="203"/>
    <cellStyle name="Normal 10 3" xfId="78"/>
    <cellStyle name="Normal 10 4" xfId="120"/>
    <cellStyle name="Normal 10 5" xfId="72"/>
    <cellStyle name="Normal 10_Sched M2" xfId="204"/>
    <cellStyle name="Normal 11" xfId="122"/>
    <cellStyle name="Normal 12" xfId="123"/>
    <cellStyle name="Normal 13" xfId="124"/>
    <cellStyle name="Normal 13 2" xfId="260"/>
    <cellStyle name="Normal 14" xfId="125"/>
    <cellStyle name="Normal 14 2" xfId="261"/>
    <cellStyle name="Normal 15" xfId="82"/>
    <cellStyle name="Normal 15 2" xfId="262"/>
    <cellStyle name="Normal 15 3" xfId="263"/>
    <cellStyle name="Normal 16" xfId="71"/>
    <cellStyle name="Normal 17" xfId="195"/>
    <cellStyle name="Normal 18" xfId="330"/>
    <cellStyle name="Normal 19" xfId="335"/>
    <cellStyle name="Normal 2" xfId="46"/>
    <cellStyle name="Normal 2 2" xfId="47"/>
    <cellStyle name="Normal 2 2 2" xfId="127"/>
    <cellStyle name="Normal 2 3" xfId="128"/>
    <cellStyle name="Normal 2 4" xfId="129"/>
    <cellStyle name="Normal 2 5" xfId="126"/>
    <cellStyle name="Normal 2 6" xfId="75"/>
    <cellStyle name="Normal 2 7" xfId="338"/>
    <cellStyle name="Normal 2_Sched M2" xfId="202"/>
    <cellStyle name="Normal 20" xfId="337"/>
    <cellStyle name="Normal 21" xfId="343"/>
    <cellStyle name="Normal 22" xfId="344"/>
    <cellStyle name="Normal 23" xfId="348"/>
    <cellStyle name="Normal 24" xfId="349"/>
    <cellStyle name="Normal 25" xfId="353"/>
    <cellStyle name="Normal 26" xfId="354"/>
    <cellStyle name="Normal 3" xfId="48"/>
    <cellStyle name="Normal 3 2" xfId="131"/>
    <cellStyle name="Normal 3 3" xfId="69"/>
    <cellStyle name="Normal 3 3 2" xfId="264"/>
    <cellStyle name="Normal 3 4" xfId="265"/>
    <cellStyle name="Normal 3 5" xfId="130"/>
    <cellStyle name="Normal 3 6" xfId="340"/>
    <cellStyle name="Normal 4" xfId="49"/>
    <cellStyle name="Normal 4 14" xfId="333"/>
    <cellStyle name="Normal 4 2" xfId="50"/>
    <cellStyle name="Normal 4 2 2" xfId="134"/>
    <cellStyle name="Normal 4 2 2 2" xfId="266"/>
    <cellStyle name="Normal 4 2 3" xfId="133"/>
    <cellStyle name="Normal 4 2 4" xfId="74"/>
    <cellStyle name="Normal 4 2_Sched M2" xfId="200"/>
    <cellStyle name="Normal 4 3" xfId="77"/>
    <cellStyle name="Normal 4 3 2" xfId="81"/>
    <cellStyle name="Normal 4 3 2 2" xfId="136"/>
    <cellStyle name="Normal 4 3 2_Sched M2" xfId="198"/>
    <cellStyle name="Normal 4 3 3" xfId="135"/>
    <cellStyle name="Normal 4 3_Sched M2" xfId="199"/>
    <cellStyle name="Normal 4 4" xfId="79"/>
    <cellStyle name="Normal 4 4 2" xfId="138"/>
    <cellStyle name="Normal 4 4 2 2" xfId="267"/>
    <cellStyle name="Normal 4 4 3" xfId="137"/>
    <cellStyle name="Normal 4 4_Sched M2" xfId="197"/>
    <cellStyle name="Normal 4 5" xfId="139"/>
    <cellStyle name="Normal 4 5 2" xfId="268"/>
    <cellStyle name="Normal 4 6" xfId="132"/>
    <cellStyle name="Normal 4 6 2" xfId="269"/>
    <cellStyle name="Normal 4 7" xfId="73"/>
    <cellStyle name="Normal 4_Sched M2" xfId="201"/>
    <cellStyle name="Normal 5" xfId="70"/>
    <cellStyle name="Normal 5 2" xfId="141"/>
    <cellStyle name="Normal 5 2 2" xfId="142"/>
    <cellStyle name="Normal 5 2 2 2" xfId="270"/>
    <cellStyle name="Normal 5 2 3" xfId="271"/>
    <cellStyle name="Normal 5 3" xfId="143"/>
    <cellStyle name="Normal 5 3 2" xfId="144"/>
    <cellStyle name="Normal 5 3 2 2" xfId="272"/>
    <cellStyle name="Normal 5 3 3" xfId="273"/>
    <cellStyle name="Normal 5 4" xfId="145"/>
    <cellStyle name="Normal 5 4 2" xfId="146"/>
    <cellStyle name="Normal 5 4 2 2" xfId="274"/>
    <cellStyle name="Normal 5 4 3" xfId="275"/>
    <cellStyle name="Normal 5 5" xfId="147"/>
    <cellStyle name="Normal 5 5 2" xfId="276"/>
    <cellStyle name="Normal 5 6" xfId="277"/>
    <cellStyle name="Normal 5 6 2" xfId="278"/>
    <cellStyle name="Normal 5 7" xfId="140"/>
    <cellStyle name="Normal 52" xfId="334"/>
    <cellStyle name="Normal 6" xfId="67"/>
    <cellStyle name="Normal 6 2" xfId="279"/>
    <cellStyle name="Normal 6 3" xfId="148"/>
    <cellStyle name="Normal 7" xfId="149"/>
    <cellStyle name="Normal 7 2" xfId="150"/>
    <cellStyle name="Normal 7 2 2" xfId="151"/>
    <cellStyle name="Normal 7 2 2 2" xfId="280"/>
    <cellStyle name="Normal 7 2 3" xfId="281"/>
    <cellStyle name="Normal 7 3" xfId="152"/>
    <cellStyle name="Normal 7 3 2" xfId="153"/>
    <cellStyle name="Normal 7 3 2 2" xfId="282"/>
    <cellStyle name="Normal 7 3 3" xfId="283"/>
    <cellStyle name="Normal 7 4" xfId="154"/>
    <cellStyle name="Normal 7 4 2" xfId="155"/>
    <cellStyle name="Normal 7 4 2 2" xfId="284"/>
    <cellStyle name="Normal 7 4 3" xfId="285"/>
    <cellStyle name="Normal 7 5" xfId="156"/>
    <cellStyle name="Normal 7 5 2" xfId="286"/>
    <cellStyle name="Normal 7 6" xfId="287"/>
    <cellStyle name="Normal 7 6 2" xfId="288"/>
    <cellStyle name="Normal 8" xfId="157"/>
    <cellStyle name="Normal 8 2" xfId="158"/>
    <cellStyle name="Normal 8 2 2" xfId="289"/>
    <cellStyle name="Normal 8 2 3" xfId="290"/>
    <cellStyle name="Normal 8 2 3 2" xfId="291"/>
    <cellStyle name="Normal 8 2 4" xfId="292"/>
    <cellStyle name="Normal 8 3" xfId="293"/>
    <cellStyle name="Normal 8 3 2" xfId="294"/>
    <cellStyle name="Normal 8 4" xfId="295"/>
    <cellStyle name="Normal 8 5" xfId="296"/>
    <cellStyle name="Normal 8 5 2" xfId="297"/>
    <cellStyle name="Normal 8 6" xfId="298"/>
    <cellStyle name="Normal 9" xfId="159"/>
    <cellStyle name="Normal 9 2" xfId="160"/>
    <cellStyle name="Normal 9 3" xfId="161"/>
    <cellStyle name="Normal 9 4" xfId="299"/>
    <cellStyle name="Normal 9 5" xfId="300"/>
    <cellStyle name="Normal 9 5 2" xfId="301"/>
    <cellStyle name="Normal 9 6" xfId="302"/>
    <cellStyle name="Note 2" xfId="51"/>
    <cellStyle name="Note 2 2" xfId="303"/>
    <cellStyle name="Note 3" xfId="52"/>
    <cellStyle name="Output 2" xfId="53"/>
    <cellStyle name="Percent" xfId="66" builtinId="5"/>
    <cellStyle name="Percent 2" xfId="54"/>
    <cellStyle name="Percent 2 2" xfId="55"/>
    <cellStyle name="Percent 2 2 2" xfId="163"/>
    <cellStyle name="Percent 2 3" xfId="164"/>
    <cellStyle name="Percent 2 3 2" xfId="165"/>
    <cellStyle name="Percent 2 3 2 2" xfId="304"/>
    <cellStyle name="Percent 2 3 3" xfId="305"/>
    <cellStyle name="Percent 2 4" xfId="166"/>
    <cellStyle name="Percent 2 4 2" xfId="167"/>
    <cellStyle name="Percent 2 4 2 2" xfId="306"/>
    <cellStyle name="Percent 2 4 3" xfId="307"/>
    <cellStyle name="Percent 2 5" xfId="168"/>
    <cellStyle name="Percent 2 5 2" xfId="169"/>
    <cellStyle name="Percent 2 5 2 2" xfId="308"/>
    <cellStyle name="Percent 2 5 3" xfId="309"/>
    <cellStyle name="Percent 2 6" xfId="170"/>
    <cellStyle name="Percent 2 6 2" xfId="310"/>
    <cellStyle name="Percent 2 7" xfId="311"/>
    <cellStyle name="Percent 2 8" xfId="162"/>
    <cellStyle name="Percent 3" xfId="56"/>
    <cellStyle name="Percent 3 2" xfId="171"/>
    <cellStyle name="Percent 4" xfId="172"/>
    <cellStyle name="Percent 5" xfId="173"/>
    <cellStyle name="Percent 5 2" xfId="174"/>
    <cellStyle name="Percent 5 2 2" xfId="175"/>
    <cellStyle name="Percent 5 2 2 2" xfId="312"/>
    <cellStyle name="Percent 5 2 3" xfId="313"/>
    <cellStyle name="Percent 5 3" xfId="176"/>
    <cellStyle name="Percent 5 3 2" xfId="177"/>
    <cellStyle name="Percent 5 3 2 2" xfId="314"/>
    <cellStyle name="Percent 5 3 3" xfId="315"/>
    <cellStyle name="Percent 5 4" xfId="178"/>
    <cellStyle name="Percent 5 4 2" xfId="179"/>
    <cellStyle name="Percent 5 4 2 2" xfId="316"/>
    <cellStyle name="Percent 5 4 3" xfId="317"/>
    <cellStyle name="Percent 5 5" xfId="180"/>
    <cellStyle name="Percent 5 5 2" xfId="318"/>
    <cellStyle name="Percent 5 6" xfId="319"/>
    <cellStyle name="Percent 6" xfId="181"/>
    <cellStyle name="Percent 6 2" xfId="182"/>
    <cellStyle name="Percent 6 2 2" xfId="183"/>
    <cellStyle name="Percent 6 2 2 2" xfId="320"/>
    <cellStyle name="Percent 6 2 3" xfId="321"/>
    <cellStyle name="Percent 6 3" xfId="184"/>
    <cellStyle name="Percent 6 3 2" xfId="185"/>
    <cellStyle name="Percent 6 3 2 2" xfId="322"/>
    <cellStyle name="Percent 6 3 3" xfId="323"/>
    <cellStyle name="Percent 6 4" xfId="186"/>
    <cellStyle name="Percent 6 4 2" xfId="187"/>
    <cellStyle name="Percent 6 4 2 2" xfId="324"/>
    <cellStyle name="Percent 6 4 3" xfId="325"/>
    <cellStyle name="Percent 6 5" xfId="188"/>
    <cellStyle name="Percent 6 5 2" xfId="326"/>
    <cellStyle name="Percent 6 6" xfId="327"/>
    <cellStyle name="Percent 7" xfId="189"/>
    <cellStyle name="Percent 8" xfId="342"/>
    <cellStyle name="Percent 9" xfId="331"/>
    <cellStyle name="PSChar" xfId="57"/>
    <cellStyle name="PSChar 2" xfId="190"/>
    <cellStyle name="PSDate" xfId="58"/>
    <cellStyle name="PSDate 2" xfId="191"/>
    <cellStyle name="PSDec" xfId="59"/>
    <cellStyle name="PSDec 2" xfId="192"/>
    <cellStyle name="PSHeading" xfId="60"/>
    <cellStyle name="PSHeading 2" xfId="193"/>
    <cellStyle name="PSInt" xfId="61"/>
    <cellStyle name="PSInt 2" xfId="194"/>
    <cellStyle name="PSSpacer" xfId="62"/>
    <cellStyle name="PSSpacer 2" xfId="196"/>
    <cellStyle name="Title 2" xfId="63"/>
    <cellStyle name="Total 2" xfId="64"/>
    <cellStyle name="Total 2 2" xfId="328"/>
    <cellStyle name="Total 2 3" xfId="329"/>
    <cellStyle name="Warning Text 2" xfI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aepsharepoint/Documents%20and%20Settings/00222262/Desktop/RTE%2012.10%20YT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penergy-my.sharepoint.com/personal/d620418_corp_aepsc_com/Documents/d620418/D620418/_pam's_1/2023%20EECRF%20Filing/Frontier%20TX%20Bonus%20Calculator%20Template%20PY2021%20Nor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ier Energy"/>
      <sheetName val="Step 1  Fixed Inputs"/>
      <sheetName val="Step 2  Results Calculator"/>
      <sheetName val="Step 3  Admin Allocation"/>
      <sheetName val="Step 4  Bonus Calculator"/>
      <sheetName val="Reference 8.0 EULs PY2021"/>
      <sheetName val="EECRF Templat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tabSelected="1" zoomScale="130" zoomScaleNormal="130" zoomScalePageLayoutView="110" workbookViewId="0">
      <selection activeCell="A3" sqref="A3:F3"/>
    </sheetView>
  </sheetViews>
  <sheetFormatPr defaultColWidth="58" defaultRowHeight="12.75"/>
  <cols>
    <col min="1" max="1" width="48.5703125" bestFit="1" customWidth="1"/>
    <col min="2" max="2" width="13.85546875" bestFit="1" customWidth="1"/>
    <col min="3" max="3" width="15.5703125" customWidth="1"/>
    <col min="4" max="5" width="14.28515625" customWidth="1"/>
    <col min="6" max="6" width="18.140625" customWidth="1"/>
  </cols>
  <sheetData>
    <row r="1" spans="1:7" ht="18.75">
      <c r="A1" s="213" t="s">
        <v>138</v>
      </c>
      <c r="B1" s="213"/>
      <c r="C1" s="213"/>
      <c r="D1" s="213"/>
      <c r="E1" s="213"/>
      <c r="F1" s="213"/>
      <c r="G1" s="97"/>
    </row>
    <row r="2" spans="1:7" ht="18.75">
      <c r="A2" s="213" t="s">
        <v>257</v>
      </c>
      <c r="B2" s="213"/>
      <c r="C2" s="213"/>
      <c r="D2" s="213"/>
      <c r="E2" s="213"/>
      <c r="F2" s="213"/>
    </row>
    <row r="3" spans="1:7" ht="18.75">
      <c r="A3" s="213"/>
      <c r="B3" s="213"/>
      <c r="C3" s="213"/>
      <c r="D3" s="213"/>
      <c r="E3" s="213"/>
      <c r="F3" s="213"/>
    </row>
    <row r="4" spans="1:7" ht="15.75">
      <c r="A4" s="214" t="s">
        <v>68</v>
      </c>
      <c r="B4" s="214"/>
      <c r="C4" s="214"/>
      <c r="D4" s="214"/>
      <c r="E4" s="214"/>
      <c r="F4" s="214"/>
      <c r="G4" s="82"/>
    </row>
    <row r="5" spans="1:7" ht="18.75">
      <c r="A5" s="213"/>
      <c r="B5" s="213"/>
      <c r="C5" s="213"/>
      <c r="D5" s="213"/>
      <c r="E5" s="213"/>
      <c r="F5" s="213"/>
    </row>
    <row r="6" spans="1:7" ht="18.75">
      <c r="A6" s="213" t="s">
        <v>258</v>
      </c>
      <c r="B6" s="213"/>
      <c r="C6" s="213"/>
      <c r="D6" s="213"/>
      <c r="E6" s="213"/>
      <c r="F6" s="213"/>
    </row>
    <row r="7" spans="1:7" ht="15.75" thickBot="1">
      <c r="B7" s="1"/>
      <c r="D7" s="1"/>
      <c r="E7" s="1"/>
      <c r="F7" s="1"/>
    </row>
    <row r="8" spans="1:7" ht="48" thickBot="1">
      <c r="A8" s="49"/>
      <c r="B8" s="17" t="s">
        <v>0</v>
      </c>
      <c r="C8" s="17" t="s">
        <v>28</v>
      </c>
      <c r="D8" s="17" t="s">
        <v>10</v>
      </c>
      <c r="E8" s="17" t="s">
        <v>67</v>
      </c>
      <c r="F8" s="17" t="s">
        <v>38</v>
      </c>
    </row>
    <row r="9" spans="1:7" ht="16.5" thickBot="1">
      <c r="A9" s="23" t="s">
        <v>1</v>
      </c>
      <c r="B9" s="24"/>
      <c r="C9" s="24"/>
      <c r="D9" s="24"/>
      <c r="E9" s="24"/>
      <c r="F9" s="24"/>
    </row>
    <row r="10" spans="1:7" ht="16.5" thickBot="1">
      <c r="A10" s="26" t="s">
        <v>21</v>
      </c>
      <c r="B10" s="156">
        <v>903248</v>
      </c>
      <c r="C10" s="158">
        <v>115485</v>
      </c>
      <c r="D10" s="27"/>
      <c r="E10" s="27"/>
      <c r="F10" s="27">
        <f>+B10+C10</f>
        <v>1018733</v>
      </c>
    </row>
    <row r="11" spans="1:7" ht="16.5" thickBot="1">
      <c r="A11" s="28" t="s">
        <v>9</v>
      </c>
      <c r="B11" s="156">
        <v>2075762</v>
      </c>
      <c r="C11" s="158">
        <v>218467</v>
      </c>
      <c r="D11" s="27"/>
      <c r="E11" s="27"/>
      <c r="F11" s="27">
        <f>+B11+C11</f>
        <v>2294229</v>
      </c>
    </row>
    <row r="12" spans="1:7" ht="16.5" thickBot="1">
      <c r="A12" s="47" t="s">
        <v>33</v>
      </c>
      <c r="B12" s="157">
        <v>796700</v>
      </c>
      <c r="C12" s="158">
        <v>88522</v>
      </c>
      <c r="D12" s="29"/>
      <c r="E12" s="29"/>
      <c r="F12" s="29">
        <f t="shared" ref="F12:F14" si="0">+B12+C12</f>
        <v>885222</v>
      </c>
    </row>
    <row r="13" spans="1:7" ht="16.5" thickBot="1">
      <c r="A13" s="28" t="s">
        <v>2</v>
      </c>
      <c r="B13" s="157">
        <v>737700</v>
      </c>
      <c r="C13" s="158">
        <v>85300</v>
      </c>
      <c r="D13" s="29"/>
      <c r="E13" s="29"/>
      <c r="F13" s="29">
        <f t="shared" si="0"/>
        <v>823000</v>
      </c>
    </row>
    <row r="14" spans="1:7" ht="16.5" thickBot="1">
      <c r="A14" s="28" t="s">
        <v>23</v>
      </c>
      <c r="B14" s="156">
        <v>1213041</v>
      </c>
      <c r="C14" s="158">
        <v>150959</v>
      </c>
      <c r="D14" s="27"/>
      <c r="E14" s="27"/>
      <c r="F14" s="27">
        <f t="shared" si="0"/>
        <v>1364000</v>
      </c>
    </row>
    <row r="15" spans="1:7" ht="16.5" thickBot="1">
      <c r="A15" s="28" t="s">
        <v>3</v>
      </c>
      <c r="B15" s="156">
        <v>1192300</v>
      </c>
      <c r="C15" s="158">
        <v>141884</v>
      </c>
      <c r="D15" s="27"/>
      <c r="E15" s="27"/>
      <c r="F15" s="27">
        <v>1334184</v>
      </c>
    </row>
    <row r="16" spans="1:7" ht="19.5" thickBot="1">
      <c r="A16" s="30" t="s">
        <v>39</v>
      </c>
      <c r="B16" s="156">
        <v>287310</v>
      </c>
      <c r="C16" s="158">
        <v>35017</v>
      </c>
      <c r="D16" s="27"/>
      <c r="E16" s="27"/>
      <c r="F16" s="27">
        <v>322327</v>
      </c>
    </row>
    <row r="17" spans="1:6" ht="16.5" thickBot="1">
      <c r="A17" s="31"/>
      <c r="B17" s="27"/>
      <c r="C17" s="27"/>
      <c r="D17" s="27"/>
      <c r="E17" s="27"/>
      <c r="F17" s="27"/>
    </row>
    <row r="18" spans="1:6" ht="16.5" thickBot="1">
      <c r="A18" s="23" t="s">
        <v>4</v>
      </c>
      <c r="B18" s="32"/>
      <c r="C18" s="32"/>
      <c r="D18" s="32"/>
      <c r="E18" s="32"/>
      <c r="F18" s="32"/>
    </row>
    <row r="19" spans="1:6" ht="16.5" thickBot="1">
      <c r="A19" s="47" t="s">
        <v>33</v>
      </c>
      <c r="B19" s="156">
        <v>825000</v>
      </c>
      <c r="C19" s="158">
        <v>91667</v>
      </c>
      <c r="D19" s="27"/>
      <c r="E19" s="27"/>
      <c r="F19" s="27">
        <f>+B19+C19</f>
        <v>916667</v>
      </c>
    </row>
    <row r="20" spans="1:6" ht="16.5" thickBot="1">
      <c r="A20" s="28" t="s">
        <v>29</v>
      </c>
      <c r="B20" s="156">
        <v>965000</v>
      </c>
      <c r="C20" s="158">
        <v>107222</v>
      </c>
      <c r="D20" s="27"/>
      <c r="E20" s="27"/>
      <c r="F20" s="27">
        <f>+B20+C20</f>
        <v>1072222</v>
      </c>
    </row>
    <row r="21" spans="1:6" ht="16.5" thickBot="1">
      <c r="A21" s="28" t="s">
        <v>5</v>
      </c>
      <c r="B21" s="156">
        <v>3164657</v>
      </c>
      <c r="C21" s="158">
        <v>359868</v>
      </c>
      <c r="D21" s="27"/>
      <c r="E21" s="27"/>
      <c r="F21" s="27">
        <f>+B21+C21</f>
        <v>3524525</v>
      </c>
    </row>
    <row r="22" spans="1:6" ht="19.5" thickBot="1">
      <c r="A22" s="30" t="s">
        <v>39</v>
      </c>
      <c r="B22" s="156">
        <v>670941</v>
      </c>
      <c r="C22" s="158">
        <v>79059</v>
      </c>
      <c r="D22" s="27"/>
      <c r="E22" s="27"/>
      <c r="F22" s="27">
        <f>+B22+C22</f>
        <v>750000</v>
      </c>
    </row>
    <row r="23" spans="1:6" ht="16.5" thickBot="1">
      <c r="A23" s="31"/>
      <c r="B23" s="27"/>
      <c r="C23" s="27"/>
      <c r="D23" s="27"/>
      <c r="E23" s="27"/>
      <c r="F23" s="27"/>
    </row>
    <row r="24" spans="1:6" ht="16.5" thickBot="1">
      <c r="A24" s="23" t="s">
        <v>6</v>
      </c>
      <c r="B24" s="32"/>
      <c r="C24" s="32"/>
      <c r="D24" s="32"/>
      <c r="E24" s="32"/>
      <c r="F24" s="32"/>
    </row>
    <row r="25" spans="1:6" ht="16.5" thickBot="1">
      <c r="A25" s="28" t="s">
        <v>7</v>
      </c>
      <c r="B25" s="27">
        <v>1412560</v>
      </c>
      <c r="C25" s="25">
        <v>156840</v>
      </c>
      <c r="D25" s="27"/>
      <c r="E25" s="27"/>
      <c r="F25" s="27">
        <f>+B25+C25</f>
        <v>1569400</v>
      </c>
    </row>
    <row r="26" spans="1:6" ht="16.5" thickBot="1">
      <c r="A26" s="48" t="s">
        <v>12</v>
      </c>
      <c r="B26" s="27">
        <v>1799159</v>
      </c>
      <c r="C26" s="25">
        <v>187144</v>
      </c>
      <c r="D26" s="27"/>
      <c r="E26" s="27"/>
      <c r="F26" s="27">
        <f>+B26+C26</f>
        <v>1986303</v>
      </c>
    </row>
    <row r="27" spans="1:6" ht="16.5" thickBot="1">
      <c r="A27" s="31"/>
      <c r="B27" s="27"/>
      <c r="C27" s="27"/>
      <c r="D27" s="27"/>
      <c r="E27" s="27"/>
      <c r="F27" s="27"/>
    </row>
    <row r="28" spans="1:6" ht="16.5" thickBot="1">
      <c r="A28" s="23" t="s">
        <v>13</v>
      </c>
      <c r="B28" s="32"/>
      <c r="C28" s="32"/>
      <c r="D28" s="32"/>
      <c r="E28" s="32"/>
      <c r="F28" s="32"/>
    </row>
    <row r="29" spans="1:6" ht="16.5" thickBot="1">
      <c r="A29" s="28" t="s">
        <v>30</v>
      </c>
      <c r="B29" s="33" t="s">
        <v>24</v>
      </c>
      <c r="C29" s="33" t="s">
        <v>24</v>
      </c>
      <c r="D29" s="27">
        <v>353646</v>
      </c>
      <c r="E29" s="27"/>
      <c r="F29" s="27">
        <f>+D29</f>
        <v>353646</v>
      </c>
    </row>
    <row r="30" spans="1:6" ht="16.5" thickBot="1">
      <c r="A30" s="127" t="s">
        <v>126</v>
      </c>
      <c r="B30" s="126">
        <f>SUM(B10:B29)</f>
        <v>16043378</v>
      </c>
      <c r="C30" s="126">
        <f>SUM(C10:C29)</f>
        <v>1817434</v>
      </c>
      <c r="D30" s="126">
        <f>SUM(D10:D29)</f>
        <v>353646</v>
      </c>
      <c r="E30" s="126">
        <f>SUM(E10:E29)</f>
        <v>0</v>
      </c>
      <c r="F30" s="126">
        <f>SUM(F10:F29)</f>
        <v>18214458</v>
      </c>
    </row>
    <row r="31" spans="1:6" ht="16.5" thickBot="1">
      <c r="A31" s="99"/>
      <c r="B31" s="34"/>
      <c r="C31" s="34"/>
      <c r="D31" s="29"/>
      <c r="E31" s="29"/>
      <c r="F31" s="29"/>
    </row>
    <row r="32" spans="1:6" ht="16.5" thickBot="1">
      <c r="A32" s="23" t="s">
        <v>69</v>
      </c>
      <c r="B32" s="34"/>
      <c r="C32" s="34"/>
      <c r="D32" s="29"/>
      <c r="E32" s="29"/>
      <c r="F32" s="29"/>
    </row>
    <row r="33" spans="1:7" ht="16.5" thickBot="1">
      <c r="A33" s="100"/>
      <c r="B33" s="101"/>
      <c r="C33" s="101"/>
      <c r="D33" s="102"/>
      <c r="E33" s="102"/>
      <c r="F33" s="102"/>
    </row>
    <row r="34" spans="1:7" ht="16.5" thickBot="1">
      <c r="A34" s="100" t="s">
        <v>67</v>
      </c>
      <c r="B34" s="101"/>
      <c r="C34" s="101"/>
      <c r="E34" s="102">
        <v>0</v>
      </c>
      <c r="F34" s="102">
        <v>232708</v>
      </c>
    </row>
    <row r="35" spans="1:7" ht="16.5" thickBot="1">
      <c r="A35" s="46" t="s">
        <v>66</v>
      </c>
      <c r="B35" s="45">
        <f>+B34+B30</f>
        <v>16043378</v>
      </c>
      <c r="C35" s="45">
        <f t="shared" ref="C35:F35" si="1">+C34+C30</f>
        <v>1817434</v>
      </c>
      <c r="D35" s="45">
        <f t="shared" si="1"/>
        <v>353646</v>
      </c>
      <c r="E35" s="45">
        <f t="shared" si="1"/>
        <v>0</v>
      </c>
      <c r="F35" s="45">
        <f t="shared" si="1"/>
        <v>18447166</v>
      </c>
      <c r="G35" s="131" t="s">
        <v>127</v>
      </c>
    </row>
    <row r="37" spans="1:7">
      <c r="F37" s="131"/>
    </row>
  </sheetData>
  <customSheetViews>
    <customSheetView guid="{761263E3-6408-481D-91D6-0CA459C6147F}" showPageBreaks="1" fitToPage="1" printArea="1" view="pageLayout" topLeftCell="A16">
      <selection activeCell="A32" sqref="A32"/>
      <pageMargins left="0.5" right="0.5" top="1" bottom="1" header="0.5" footer="0.5"/>
      <printOptions horizontalCentered="1"/>
      <pageSetup scale="77" orientation="portrait" r:id="rId1"/>
      <headerFooter alignWithMargins="0">
        <oddFooter>&amp;LSponsored by:  Pamela D. Osterloh, Robert Cavazos and Jennifer L. Jackson</oddFooter>
      </headerFooter>
    </customSheetView>
    <customSheetView guid="{82B53CA1-9986-4C8B-8D1F-B5AB23EEF1E3}" showPageBreaks="1" printArea="1" showRuler="0" topLeftCell="A2">
      <selection activeCell="B29" sqref="B29"/>
      <pageMargins left="0.75" right="0.75" top="1" bottom="1" header="0.5" footer="0.5"/>
      <pageSetup orientation="portrait" r:id="rId2"/>
      <headerFooter alignWithMargins="0"/>
    </customSheetView>
    <customSheetView guid="{767B8B11-6BF3-45B4-87CC-E1CF5D8A359A}" showRuler="0" topLeftCell="A2">
      <selection activeCell="A28" sqref="A28"/>
      <pageMargins left="0.75" right="0.75" top="1" bottom="1" header="0.5" footer="0.5"/>
      <pageSetup orientation="portrait" r:id="rId3"/>
      <headerFooter alignWithMargins="0"/>
    </customSheetView>
    <customSheetView guid="{84A3ABC5-7FE9-4E54-8538-7092B21E3666}" showPageBreaks="1" printArea="1" showRuler="0" topLeftCell="A2">
      <selection activeCell="B29" sqref="B29"/>
      <pageMargins left="0.75" right="0.75" top="1" bottom="1" header="0.5" footer="0.5"/>
      <pageSetup orientation="portrait" r:id="rId4"/>
      <headerFooter alignWithMargins="0">
        <oddHeader>&amp;RSchedule A</oddHeader>
        <oddFooter>&amp;LCo-Sponsors:  Gary J. Throckmorton
                        Billy G. Berny</oddFooter>
      </headerFooter>
    </customSheetView>
    <customSheetView guid="{F5B5EFB7-716F-45FF-BD68-EC1EFFF6F03F}" showRuler="0">
      <selection activeCell="B4" sqref="B4"/>
      <pageMargins left="0.75" right="0.75" top="1" bottom="1" header="0.5" footer="0.5"/>
      <pageSetup orientation="portrait" r:id="rId5"/>
      <headerFooter alignWithMargins="0"/>
    </customSheetView>
    <customSheetView guid="{4A334744-60EC-40AC-8E52-19F7247C39F7}" showRuler="0" topLeftCell="A8">
      <selection activeCell="F29" sqref="F29"/>
      <pageMargins left="0.75" right="0.75" top="1" bottom="1" header="0.5" footer="0.5"/>
      <pageSetup orientation="portrait" r:id="rId6"/>
      <headerFooter alignWithMargins="0"/>
    </customSheetView>
    <customSheetView guid="{CC9F0824-9418-46EA-8424-8CD3532274D1}" showPageBreaks="1" fitToPage="1" printArea="1" view="pageLayout" topLeftCell="A16">
      <selection activeCell="A32" sqref="A32"/>
      <pageMargins left="0.5" right="0.5" top="1" bottom="1" header="0.5" footer="0.5"/>
      <printOptions horizontalCentered="1"/>
      <pageSetup scale="77" orientation="portrait" r:id="rId7"/>
      <headerFooter alignWithMargins="0">
        <oddFooter>&amp;LSponsored by:  Pamela D. Osterloh, Robert Cavazos and Jennifer L. Jackson</oddFooter>
      </headerFooter>
    </customSheetView>
  </customSheetViews>
  <mergeCells count="6">
    <mergeCell ref="A6:F6"/>
    <mergeCell ref="A1:F1"/>
    <mergeCell ref="A2:F2"/>
    <mergeCell ref="A3:F3"/>
    <mergeCell ref="A5:F5"/>
    <mergeCell ref="A4:F4"/>
  </mergeCells>
  <phoneticPr fontId="0" type="noConversion"/>
  <printOptions horizontalCentered="1"/>
  <pageMargins left="0.5" right="0.5" top="1" bottom="1" header="0.5" footer="0.5"/>
  <pageSetup scale="78" orientation="portrait" horizontalDpi="4294967293" r:id="rId8"/>
  <headerFooter alignWithMargins="0">
    <oddHeader>&amp;RSchedule A 
Page 1 of 2</oddHeader>
    <oddFooter>&amp;LSponsored by:  Pamela D. Osterloh, Robert Cavazos and Jennifer L. Jackson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Normal="100" workbookViewId="0">
      <selection activeCell="O25" sqref="O25"/>
    </sheetView>
  </sheetViews>
  <sheetFormatPr defaultColWidth="13" defaultRowHeight="12.75"/>
  <cols>
    <col min="1" max="1" width="43.42578125" customWidth="1"/>
    <col min="2" max="6" width="17.7109375" customWidth="1"/>
  </cols>
  <sheetData>
    <row r="1" spans="1:6" ht="18.75">
      <c r="A1" s="213" t="s">
        <v>138</v>
      </c>
      <c r="B1" s="213"/>
      <c r="C1" s="213"/>
      <c r="D1" s="213"/>
      <c r="E1" s="213"/>
      <c r="F1" s="213"/>
    </row>
    <row r="2" spans="1:6" ht="18.75">
      <c r="A2" s="213" t="s">
        <v>257</v>
      </c>
      <c r="B2" s="213"/>
      <c r="C2" s="213"/>
      <c r="D2" s="213"/>
      <c r="E2" s="213"/>
      <c r="F2" s="213"/>
    </row>
    <row r="3" spans="1:6" ht="18.75">
      <c r="A3" s="213"/>
      <c r="B3" s="213"/>
      <c r="C3" s="213"/>
      <c r="D3" s="213"/>
      <c r="E3" s="213"/>
      <c r="F3" s="213"/>
    </row>
    <row r="4" spans="1:6" ht="18.75">
      <c r="A4" s="213" t="s">
        <v>259</v>
      </c>
      <c r="B4" s="213"/>
      <c r="C4" s="213"/>
      <c r="D4" s="213"/>
      <c r="E4" s="213"/>
      <c r="F4" s="213"/>
    </row>
    <row r="5" spans="1:6" ht="18.75">
      <c r="A5" s="213"/>
      <c r="B5" s="213"/>
      <c r="C5" s="213"/>
      <c r="D5" s="213"/>
      <c r="E5" s="213"/>
      <c r="F5" s="213"/>
    </row>
    <row r="6" spans="1:6" ht="18.75">
      <c r="A6" s="213" t="s">
        <v>260</v>
      </c>
      <c r="B6" s="213"/>
      <c r="C6" s="213"/>
      <c r="D6" s="213"/>
      <c r="E6" s="213"/>
      <c r="F6" s="213"/>
    </row>
    <row r="7" spans="1:6" ht="18.75">
      <c r="A7" s="19"/>
      <c r="B7" s="20"/>
      <c r="C7" s="20"/>
      <c r="D7" s="20"/>
      <c r="E7" s="20"/>
      <c r="F7" s="20"/>
    </row>
    <row r="8" spans="1:6" s="2" customFormat="1" ht="15.75">
      <c r="A8" s="83" t="s">
        <v>8</v>
      </c>
      <c r="B8" s="215">
        <v>2021</v>
      </c>
      <c r="C8" s="216"/>
      <c r="D8" s="216"/>
      <c r="E8" s="216"/>
      <c r="F8" s="217"/>
    </row>
    <row r="9" spans="1:6" ht="47.25">
      <c r="A9" s="94"/>
      <c r="B9" s="93" t="s">
        <v>0</v>
      </c>
      <c r="C9" s="93" t="s">
        <v>28</v>
      </c>
      <c r="D9" s="93" t="s">
        <v>10</v>
      </c>
      <c r="E9" s="93" t="s">
        <v>43</v>
      </c>
      <c r="F9" s="93" t="s">
        <v>11</v>
      </c>
    </row>
    <row r="10" spans="1:6" ht="15.75">
      <c r="A10" s="87" t="s">
        <v>1</v>
      </c>
      <c r="B10" s="86"/>
      <c r="C10" s="86"/>
      <c r="D10" s="86"/>
      <c r="E10" s="86"/>
      <c r="F10" s="86"/>
    </row>
    <row r="11" spans="1:6" ht="15.75">
      <c r="A11" s="85" t="s">
        <v>21</v>
      </c>
      <c r="B11" s="200">
        <v>900631.27</v>
      </c>
      <c r="C11" s="159">
        <v>103879.023333668</v>
      </c>
      <c r="D11" s="79"/>
      <c r="E11" s="79"/>
      <c r="F11" s="79">
        <f t="shared" ref="F11:F29" si="0">+D11+C11+B11</f>
        <v>1004510.293333668</v>
      </c>
    </row>
    <row r="12" spans="1:6" ht="15.75">
      <c r="A12" s="85" t="s">
        <v>9</v>
      </c>
      <c r="B12" s="200">
        <v>2000119.95</v>
      </c>
      <c r="C12" s="159">
        <v>230862.74633618837</v>
      </c>
      <c r="D12" s="79"/>
      <c r="E12" s="79"/>
      <c r="F12" s="79">
        <f t="shared" si="0"/>
        <v>2230982.6963361884</v>
      </c>
    </row>
    <row r="13" spans="1:6" ht="15.75">
      <c r="A13" s="22" t="s">
        <v>33</v>
      </c>
      <c r="B13" s="200">
        <v>595480.04</v>
      </c>
      <c r="C13" s="159">
        <v>49875.681918483453</v>
      </c>
      <c r="D13" s="79"/>
      <c r="E13" s="79"/>
      <c r="F13" s="79">
        <f t="shared" si="0"/>
        <v>645355.7219184835</v>
      </c>
    </row>
    <row r="14" spans="1:6" ht="15.75">
      <c r="A14" s="85" t="s">
        <v>2</v>
      </c>
      <c r="B14" s="200">
        <v>573383.19999999995</v>
      </c>
      <c r="C14" s="159">
        <v>64447.809265555778</v>
      </c>
      <c r="D14" s="79"/>
      <c r="E14" s="79"/>
      <c r="F14" s="79">
        <f t="shared" si="0"/>
        <v>637831.00926555577</v>
      </c>
    </row>
    <row r="15" spans="1:6" ht="15.75">
      <c r="A15" s="85" t="s">
        <v>23</v>
      </c>
      <c r="B15" s="200">
        <v>1199150.2000000002</v>
      </c>
      <c r="C15" s="159">
        <v>124510.5803243749</v>
      </c>
      <c r="D15" s="79"/>
      <c r="E15" s="79"/>
      <c r="F15" s="79">
        <f t="shared" si="0"/>
        <v>1323660.780324375</v>
      </c>
    </row>
    <row r="16" spans="1:6" s="14" customFormat="1" ht="15.75">
      <c r="A16" s="85" t="s">
        <v>3</v>
      </c>
      <c r="B16" s="200">
        <v>1127972.99</v>
      </c>
      <c r="C16" s="159">
        <v>110452.21262250893</v>
      </c>
      <c r="D16" s="79"/>
      <c r="E16" s="79"/>
      <c r="F16" s="79">
        <f>+D16+C16+B16</f>
        <v>1238425.2026225089</v>
      </c>
    </row>
    <row r="17" spans="1:7" ht="18.75">
      <c r="A17" s="84" t="s">
        <v>39</v>
      </c>
      <c r="B17" s="200">
        <v>197024</v>
      </c>
      <c r="C17" s="159">
        <v>19657.93360827709</v>
      </c>
      <c r="D17" s="79"/>
      <c r="E17" s="79"/>
      <c r="F17" s="79">
        <f>+D17+C17+B17</f>
        <v>216681.93360827709</v>
      </c>
      <c r="G17" s="50"/>
    </row>
    <row r="18" spans="1:7" ht="15.75">
      <c r="A18" s="85"/>
      <c r="B18" s="201"/>
      <c r="C18" s="79"/>
      <c r="D18" s="79"/>
      <c r="E18" s="79"/>
      <c r="F18" s="79"/>
      <c r="G18" s="50"/>
    </row>
    <row r="19" spans="1:7" ht="15.75">
      <c r="A19" s="87" t="s">
        <v>4</v>
      </c>
      <c r="B19" s="202"/>
      <c r="C19" s="92"/>
      <c r="D19" s="92"/>
      <c r="E19" s="92"/>
      <c r="F19" s="92"/>
    </row>
    <row r="20" spans="1:7" ht="15.75">
      <c r="A20" s="91"/>
      <c r="B20" s="201"/>
      <c r="C20" s="79"/>
      <c r="D20" s="92"/>
      <c r="E20" s="92"/>
      <c r="F20" s="79"/>
    </row>
    <row r="21" spans="1:7" ht="15.75">
      <c r="A21" s="22" t="s">
        <v>33</v>
      </c>
      <c r="B21" s="201">
        <v>677926.73</v>
      </c>
      <c r="C21" s="160">
        <v>56781.177668889817</v>
      </c>
      <c r="D21" s="79"/>
      <c r="E21" s="79"/>
      <c r="F21" s="79">
        <f t="shared" ref="F21:F24" si="1">+D21+C21+B21</f>
        <v>734707.90766888985</v>
      </c>
    </row>
    <row r="22" spans="1:7" ht="15.75">
      <c r="A22" s="22" t="s">
        <v>37</v>
      </c>
      <c r="B22" s="201">
        <v>947262.31</v>
      </c>
      <c r="C22" s="160">
        <v>90058.692526296581</v>
      </c>
      <c r="D22" s="79"/>
      <c r="E22" s="79"/>
      <c r="F22" s="79">
        <f t="shared" si="1"/>
        <v>1037321.0025262967</v>
      </c>
    </row>
    <row r="23" spans="1:7" ht="15.75">
      <c r="A23" s="22" t="s">
        <v>134</v>
      </c>
      <c r="B23" s="201">
        <v>73663</v>
      </c>
      <c r="C23" s="160">
        <v>10880.763470913756</v>
      </c>
      <c r="D23" s="79"/>
      <c r="E23" s="79"/>
      <c r="F23" s="79">
        <f t="shared" si="1"/>
        <v>84543.763470913749</v>
      </c>
    </row>
    <row r="24" spans="1:7" ht="15.75">
      <c r="A24" s="85" t="s">
        <v>5</v>
      </c>
      <c r="B24" s="201">
        <v>3365277.98</v>
      </c>
      <c r="C24" s="160">
        <v>329413.36277349747</v>
      </c>
      <c r="D24" s="79"/>
      <c r="E24" s="79"/>
      <c r="F24" s="79">
        <f t="shared" si="1"/>
        <v>3694691.3427734976</v>
      </c>
    </row>
    <row r="25" spans="1:7" ht="18.75">
      <c r="A25" s="84" t="s">
        <v>39</v>
      </c>
      <c r="B25" s="201">
        <v>307751</v>
      </c>
      <c r="C25" s="160">
        <v>32765.096688380618</v>
      </c>
      <c r="D25" s="22"/>
      <c r="E25" s="22"/>
      <c r="F25" s="79">
        <f t="shared" si="0"/>
        <v>340516.09668838064</v>
      </c>
      <c r="G25" s="50"/>
    </row>
    <row r="26" spans="1:7" ht="15.75">
      <c r="A26" s="84"/>
      <c r="B26" s="201"/>
      <c r="C26" s="79"/>
      <c r="D26" s="22"/>
      <c r="E26" s="22"/>
      <c r="F26" s="79"/>
      <c r="G26" s="50"/>
    </row>
    <row r="27" spans="1:7" ht="15.75">
      <c r="A27" s="87" t="s">
        <v>6</v>
      </c>
      <c r="B27" s="202"/>
      <c r="C27" s="92"/>
      <c r="D27" s="92"/>
      <c r="E27" s="92"/>
      <c r="F27" s="92"/>
    </row>
    <row r="28" spans="1:7" ht="15.75">
      <c r="A28" s="85" t="s">
        <v>7</v>
      </c>
      <c r="B28" s="201">
        <v>1412439.02</v>
      </c>
      <c r="C28" s="160">
        <v>176684.2542069545</v>
      </c>
      <c r="D28" s="79"/>
      <c r="E28" s="79"/>
      <c r="F28" s="79">
        <f t="shared" si="0"/>
        <v>1589123.2742069545</v>
      </c>
      <c r="G28" s="50"/>
    </row>
    <row r="29" spans="1:7" s="12" customFormat="1" ht="31.5">
      <c r="A29" s="85" t="s">
        <v>31</v>
      </c>
      <c r="B29" s="201">
        <v>1826487.8399999999</v>
      </c>
      <c r="C29" s="160">
        <v>173447.90525601097</v>
      </c>
      <c r="D29" s="79"/>
      <c r="E29" s="79"/>
      <c r="F29" s="79">
        <f t="shared" si="0"/>
        <v>1999935.7452560109</v>
      </c>
      <c r="G29" s="103"/>
    </row>
    <row r="30" spans="1:7" ht="15.75">
      <c r="A30" s="85"/>
      <c r="B30" s="79"/>
      <c r="C30" s="79"/>
      <c r="D30" s="79"/>
      <c r="E30" s="79"/>
      <c r="F30" s="79"/>
    </row>
    <row r="31" spans="1:7" ht="15.75">
      <c r="A31" s="87" t="s">
        <v>10</v>
      </c>
      <c r="B31" s="92"/>
      <c r="C31" s="92"/>
      <c r="D31" s="92"/>
      <c r="E31" s="92"/>
      <c r="F31" s="92"/>
    </row>
    <row r="32" spans="1:7" ht="15.75">
      <c r="A32" s="90" t="s">
        <v>10</v>
      </c>
      <c r="B32" s="95" t="s">
        <v>24</v>
      </c>
      <c r="C32" s="95" t="s">
        <v>26</v>
      </c>
      <c r="D32" s="160">
        <v>177822.49</v>
      </c>
      <c r="E32" s="79"/>
      <c r="F32" s="79">
        <f>+D32</f>
        <v>177822.49</v>
      </c>
    </row>
    <row r="33" spans="1:9" ht="15.75">
      <c r="A33" s="90"/>
      <c r="B33" s="95"/>
      <c r="C33" s="95"/>
      <c r="D33" s="79"/>
      <c r="E33" s="79"/>
      <c r="F33" s="79"/>
    </row>
    <row r="34" spans="1:9" ht="15.75">
      <c r="A34" s="88" t="s">
        <v>43</v>
      </c>
      <c r="B34" s="95"/>
      <c r="C34" s="95"/>
      <c r="D34" s="79"/>
      <c r="E34" s="79"/>
      <c r="F34" s="79"/>
    </row>
    <row r="35" spans="1:9" ht="15.75">
      <c r="A35" s="90" t="s">
        <v>256</v>
      </c>
      <c r="B35" s="95" t="s">
        <v>24</v>
      </c>
      <c r="C35" s="95" t="s">
        <v>26</v>
      </c>
      <c r="D35" s="95" t="s">
        <v>26</v>
      </c>
      <c r="E35" s="160">
        <v>206947.71</v>
      </c>
      <c r="F35" s="79">
        <f>+E35</f>
        <v>206947.71</v>
      </c>
      <c r="I35" t="s">
        <v>127</v>
      </c>
    </row>
    <row r="36" spans="1:9" ht="15.75">
      <c r="A36" s="90"/>
      <c r="B36" s="89"/>
      <c r="C36" s="89"/>
      <c r="D36" s="79"/>
      <c r="E36" s="79"/>
      <c r="F36" s="79"/>
    </row>
    <row r="37" spans="1:9" ht="19.899999999999999" customHeight="1">
      <c r="A37" s="86" t="s">
        <v>32</v>
      </c>
      <c r="B37" s="92">
        <f>SUM(B11:B32)</f>
        <v>15204569.530000001</v>
      </c>
      <c r="C37" s="92">
        <f>SUM(C11:C32)</f>
        <v>1573717.2400000005</v>
      </c>
      <c r="D37" s="92">
        <f>SUM(D12:D36)</f>
        <v>177822.49</v>
      </c>
      <c r="E37" s="92">
        <f>SUM(E35:E35)</f>
        <v>206947.71</v>
      </c>
      <c r="F37" s="92">
        <f>SUM(F11:F35)</f>
        <v>17163056.969999999</v>
      </c>
      <c r="G37" s="50"/>
      <c r="H37" s="50"/>
    </row>
    <row r="38" spans="1:9" ht="15.75">
      <c r="A38" s="9"/>
    </row>
    <row r="39" spans="1:9" ht="15.75">
      <c r="A39" s="9"/>
      <c r="D39" s="50"/>
      <c r="E39" s="80"/>
    </row>
    <row r="40" spans="1:9" ht="15.75">
      <c r="A40" s="9"/>
      <c r="E40" s="81"/>
      <c r="F40" s="128"/>
    </row>
    <row r="41" spans="1:9" ht="15.75">
      <c r="A41" s="9"/>
      <c r="E41" s="81"/>
    </row>
    <row r="42" spans="1:9" ht="15.75">
      <c r="A42" s="9"/>
    </row>
  </sheetData>
  <customSheetViews>
    <customSheetView guid="{761263E3-6408-481D-91D6-0CA459C6147F}" showPageBreaks="1" printArea="1" topLeftCell="A10">
      <selection activeCell="A32" sqref="A32"/>
      <pageMargins left="0.25" right="0.25" top="0.75" bottom="0.75" header="0.3" footer="0.3"/>
      <printOptions horizontalCentered="1"/>
      <pageSetup scale="78" orientation="portrait" r:id="rId1"/>
      <headerFooter alignWithMargins="0">
        <oddFooter>&amp;LSponsored by:  Pamela D. Osterloh and Jennifer L. Jackson</oddFooter>
      </headerFooter>
    </customSheetView>
    <customSheetView guid="{CC9F0824-9418-46EA-8424-8CD3532274D1}" topLeftCell="A10">
      <selection activeCell="A32" sqref="A32"/>
      <pageMargins left="0.25" right="0.25" top="0.75" bottom="0.75" header="0.3" footer="0.3"/>
      <printOptions horizontalCentered="1"/>
      <pageSetup scale="78" orientation="portrait" r:id="rId2"/>
      <headerFooter alignWithMargins="0">
        <oddFooter>&amp;LSponsored by:  Pamela D. Osterloh and Jennifer L. Jackson</oddFooter>
      </headerFooter>
    </customSheetView>
  </customSheetViews>
  <mergeCells count="7">
    <mergeCell ref="B8:F8"/>
    <mergeCell ref="A1:F1"/>
    <mergeCell ref="A2:F2"/>
    <mergeCell ref="A4:F4"/>
    <mergeCell ref="A6:F6"/>
    <mergeCell ref="A3:F3"/>
    <mergeCell ref="A5:F5"/>
  </mergeCells>
  <printOptions horizontalCentered="1"/>
  <pageMargins left="0.25" right="0.25" top="0.75" bottom="0.75" header="0.3" footer="0.3"/>
  <pageSetup scale="78" orientation="portrait" r:id="rId3"/>
  <headerFooter alignWithMargins="0">
    <oddHeader>&amp;RSchedule B
Page 1 of 2</oddHeader>
    <oddFooter>&amp;LSponsored by:  Pamela D. Osterloh and Jennifer L. Jackson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zoomScaleNormal="100" workbookViewId="0">
      <selection activeCell="B13" sqref="B13"/>
    </sheetView>
  </sheetViews>
  <sheetFormatPr defaultRowHeight="12.75"/>
  <cols>
    <col min="1" max="1" width="5.140625" customWidth="1"/>
    <col min="2" max="3" width="19.7109375" customWidth="1"/>
    <col min="4" max="4" width="16.7109375" customWidth="1"/>
    <col min="5" max="5" width="14.5703125" customWidth="1"/>
    <col min="6" max="6" width="11.28515625" customWidth="1"/>
    <col min="257" max="257" width="5.140625" customWidth="1"/>
    <col min="258" max="259" width="19.7109375" customWidth="1"/>
    <col min="260" max="260" width="16.7109375" customWidth="1"/>
    <col min="261" max="261" width="14.5703125" customWidth="1"/>
    <col min="262" max="262" width="11.28515625" customWidth="1"/>
    <col min="513" max="513" width="5.140625" customWidth="1"/>
    <col min="514" max="515" width="19.7109375" customWidth="1"/>
    <col min="516" max="516" width="16.7109375" customWidth="1"/>
    <col min="517" max="517" width="14.5703125" customWidth="1"/>
    <col min="518" max="518" width="11.28515625" customWidth="1"/>
    <col min="769" max="769" width="5.140625" customWidth="1"/>
    <col min="770" max="771" width="19.7109375" customWidth="1"/>
    <col min="772" max="772" width="16.7109375" customWidth="1"/>
    <col min="773" max="773" width="14.5703125" customWidth="1"/>
    <col min="774" max="774" width="11.28515625" customWidth="1"/>
    <col min="1025" max="1025" width="5.140625" customWidth="1"/>
    <col min="1026" max="1027" width="19.7109375" customWidth="1"/>
    <col min="1028" max="1028" width="16.7109375" customWidth="1"/>
    <col min="1029" max="1029" width="14.5703125" customWidth="1"/>
    <col min="1030" max="1030" width="11.28515625" customWidth="1"/>
    <col min="1281" max="1281" width="5.140625" customWidth="1"/>
    <col min="1282" max="1283" width="19.7109375" customWidth="1"/>
    <col min="1284" max="1284" width="16.7109375" customWidth="1"/>
    <col min="1285" max="1285" width="14.5703125" customWidth="1"/>
    <col min="1286" max="1286" width="11.28515625" customWidth="1"/>
    <col min="1537" max="1537" width="5.140625" customWidth="1"/>
    <col min="1538" max="1539" width="19.7109375" customWidth="1"/>
    <col min="1540" max="1540" width="16.7109375" customWidth="1"/>
    <col min="1541" max="1541" width="14.5703125" customWidth="1"/>
    <col min="1542" max="1542" width="11.28515625" customWidth="1"/>
    <col min="1793" max="1793" width="5.140625" customWidth="1"/>
    <col min="1794" max="1795" width="19.7109375" customWidth="1"/>
    <col min="1796" max="1796" width="16.7109375" customWidth="1"/>
    <col min="1797" max="1797" width="14.5703125" customWidth="1"/>
    <col min="1798" max="1798" width="11.28515625" customWidth="1"/>
    <col min="2049" max="2049" width="5.140625" customWidth="1"/>
    <col min="2050" max="2051" width="19.7109375" customWidth="1"/>
    <col min="2052" max="2052" width="16.7109375" customWidth="1"/>
    <col min="2053" max="2053" width="14.5703125" customWidth="1"/>
    <col min="2054" max="2054" width="11.28515625" customWidth="1"/>
    <col min="2305" max="2305" width="5.140625" customWidth="1"/>
    <col min="2306" max="2307" width="19.7109375" customWidth="1"/>
    <col min="2308" max="2308" width="16.7109375" customWidth="1"/>
    <col min="2309" max="2309" width="14.5703125" customWidth="1"/>
    <col min="2310" max="2310" width="11.28515625" customWidth="1"/>
    <col min="2561" max="2561" width="5.140625" customWidth="1"/>
    <col min="2562" max="2563" width="19.7109375" customWidth="1"/>
    <col min="2564" max="2564" width="16.7109375" customWidth="1"/>
    <col min="2565" max="2565" width="14.5703125" customWidth="1"/>
    <col min="2566" max="2566" width="11.28515625" customWidth="1"/>
    <col min="2817" max="2817" width="5.140625" customWidth="1"/>
    <col min="2818" max="2819" width="19.7109375" customWidth="1"/>
    <col min="2820" max="2820" width="16.7109375" customWidth="1"/>
    <col min="2821" max="2821" width="14.5703125" customWidth="1"/>
    <col min="2822" max="2822" width="11.28515625" customWidth="1"/>
    <col min="3073" max="3073" width="5.140625" customWidth="1"/>
    <col min="3074" max="3075" width="19.7109375" customWidth="1"/>
    <col min="3076" max="3076" width="16.7109375" customWidth="1"/>
    <col min="3077" max="3077" width="14.5703125" customWidth="1"/>
    <col min="3078" max="3078" width="11.28515625" customWidth="1"/>
    <col min="3329" max="3329" width="5.140625" customWidth="1"/>
    <col min="3330" max="3331" width="19.7109375" customWidth="1"/>
    <col min="3332" max="3332" width="16.7109375" customWidth="1"/>
    <col min="3333" max="3333" width="14.5703125" customWidth="1"/>
    <col min="3334" max="3334" width="11.28515625" customWidth="1"/>
    <col min="3585" max="3585" width="5.140625" customWidth="1"/>
    <col min="3586" max="3587" width="19.7109375" customWidth="1"/>
    <col min="3588" max="3588" width="16.7109375" customWidth="1"/>
    <col min="3589" max="3589" width="14.5703125" customWidth="1"/>
    <col min="3590" max="3590" width="11.28515625" customWidth="1"/>
    <col min="3841" max="3841" width="5.140625" customWidth="1"/>
    <col min="3842" max="3843" width="19.7109375" customWidth="1"/>
    <col min="3844" max="3844" width="16.7109375" customWidth="1"/>
    <col min="3845" max="3845" width="14.5703125" customWidth="1"/>
    <col min="3846" max="3846" width="11.28515625" customWidth="1"/>
    <col min="4097" max="4097" width="5.140625" customWidth="1"/>
    <col min="4098" max="4099" width="19.7109375" customWidth="1"/>
    <col min="4100" max="4100" width="16.7109375" customWidth="1"/>
    <col min="4101" max="4101" width="14.5703125" customWidth="1"/>
    <col min="4102" max="4102" width="11.28515625" customWidth="1"/>
    <col min="4353" max="4353" width="5.140625" customWidth="1"/>
    <col min="4354" max="4355" width="19.7109375" customWidth="1"/>
    <col min="4356" max="4356" width="16.7109375" customWidth="1"/>
    <col min="4357" max="4357" width="14.5703125" customWidth="1"/>
    <col min="4358" max="4358" width="11.28515625" customWidth="1"/>
    <col min="4609" max="4609" width="5.140625" customWidth="1"/>
    <col min="4610" max="4611" width="19.7109375" customWidth="1"/>
    <col min="4612" max="4612" width="16.7109375" customWidth="1"/>
    <col min="4613" max="4613" width="14.5703125" customWidth="1"/>
    <col min="4614" max="4614" width="11.28515625" customWidth="1"/>
    <col min="4865" max="4865" width="5.140625" customWidth="1"/>
    <col min="4866" max="4867" width="19.7109375" customWidth="1"/>
    <col min="4868" max="4868" width="16.7109375" customWidth="1"/>
    <col min="4869" max="4869" width="14.5703125" customWidth="1"/>
    <col min="4870" max="4870" width="11.28515625" customWidth="1"/>
    <col min="5121" max="5121" width="5.140625" customWidth="1"/>
    <col min="5122" max="5123" width="19.7109375" customWidth="1"/>
    <col min="5124" max="5124" width="16.7109375" customWidth="1"/>
    <col min="5125" max="5125" width="14.5703125" customWidth="1"/>
    <col min="5126" max="5126" width="11.28515625" customWidth="1"/>
    <col min="5377" max="5377" width="5.140625" customWidth="1"/>
    <col min="5378" max="5379" width="19.7109375" customWidth="1"/>
    <col min="5380" max="5380" width="16.7109375" customWidth="1"/>
    <col min="5381" max="5381" width="14.5703125" customWidth="1"/>
    <col min="5382" max="5382" width="11.28515625" customWidth="1"/>
    <col min="5633" max="5633" width="5.140625" customWidth="1"/>
    <col min="5634" max="5635" width="19.7109375" customWidth="1"/>
    <col min="5636" max="5636" width="16.7109375" customWidth="1"/>
    <col min="5637" max="5637" width="14.5703125" customWidth="1"/>
    <col min="5638" max="5638" width="11.28515625" customWidth="1"/>
    <col min="5889" max="5889" width="5.140625" customWidth="1"/>
    <col min="5890" max="5891" width="19.7109375" customWidth="1"/>
    <col min="5892" max="5892" width="16.7109375" customWidth="1"/>
    <col min="5893" max="5893" width="14.5703125" customWidth="1"/>
    <col min="5894" max="5894" width="11.28515625" customWidth="1"/>
    <col min="6145" max="6145" width="5.140625" customWidth="1"/>
    <col min="6146" max="6147" width="19.7109375" customWidth="1"/>
    <col min="6148" max="6148" width="16.7109375" customWidth="1"/>
    <col min="6149" max="6149" width="14.5703125" customWidth="1"/>
    <col min="6150" max="6150" width="11.28515625" customWidth="1"/>
    <col min="6401" max="6401" width="5.140625" customWidth="1"/>
    <col min="6402" max="6403" width="19.7109375" customWidth="1"/>
    <col min="6404" max="6404" width="16.7109375" customWidth="1"/>
    <col min="6405" max="6405" width="14.5703125" customWidth="1"/>
    <col min="6406" max="6406" width="11.28515625" customWidth="1"/>
    <col min="6657" max="6657" width="5.140625" customWidth="1"/>
    <col min="6658" max="6659" width="19.7109375" customWidth="1"/>
    <col min="6660" max="6660" width="16.7109375" customWidth="1"/>
    <col min="6661" max="6661" width="14.5703125" customWidth="1"/>
    <col min="6662" max="6662" width="11.28515625" customWidth="1"/>
    <col min="6913" max="6913" width="5.140625" customWidth="1"/>
    <col min="6914" max="6915" width="19.7109375" customWidth="1"/>
    <col min="6916" max="6916" width="16.7109375" customWidth="1"/>
    <col min="6917" max="6917" width="14.5703125" customWidth="1"/>
    <col min="6918" max="6918" width="11.28515625" customWidth="1"/>
    <col min="7169" max="7169" width="5.140625" customWidth="1"/>
    <col min="7170" max="7171" width="19.7109375" customWidth="1"/>
    <col min="7172" max="7172" width="16.7109375" customWidth="1"/>
    <col min="7173" max="7173" width="14.5703125" customWidth="1"/>
    <col min="7174" max="7174" width="11.28515625" customWidth="1"/>
    <col min="7425" max="7425" width="5.140625" customWidth="1"/>
    <col min="7426" max="7427" width="19.7109375" customWidth="1"/>
    <col min="7428" max="7428" width="16.7109375" customWidth="1"/>
    <col min="7429" max="7429" width="14.5703125" customWidth="1"/>
    <col min="7430" max="7430" width="11.28515625" customWidth="1"/>
    <col min="7681" max="7681" width="5.140625" customWidth="1"/>
    <col min="7682" max="7683" width="19.7109375" customWidth="1"/>
    <col min="7684" max="7684" width="16.7109375" customWidth="1"/>
    <col min="7685" max="7685" width="14.5703125" customWidth="1"/>
    <col min="7686" max="7686" width="11.28515625" customWidth="1"/>
    <col min="7937" max="7937" width="5.140625" customWidth="1"/>
    <col min="7938" max="7939" width="19.7109375" customWidth="1"/>
    <col min="7940" max="7940" width="16.7109375" customWidth="1"/>
    <col min="7941" max="7941" width="14.5703125" customWidth="1"/>
    <col min="7942" max="7942" width="11.28515625" customWidth="1"/>
    <col min="8193" max="8193" width="5.140625" customWidth="1"/>
    <col min="8194" max="8195" width="19.7109375" customWidth="1"/>
    <col min="8196" max="8196" width="16.7109375" customWidth="1"/>
    <col min="8197" max="8197" width="14.5703125" customWidth="1"/>
    <col min="8198" max="8198" width="11.28515625" customWidth="1"/>
    <col min="8449" max="8449" width="5.140625" customWidth="1"/>
    <col min="8450" max="8451" width="19.7109375" customWidth="1"/>
    <col min="8452" max="8452" width="16.7109375" customWidth="1"/>
    <col min="8453" max="8453" width="14.5703125" customWidth="1"/>
    <col min="8454" max="8454" width="11.28515625" customWidth="1"/>
    <col min="8705" max="8705" width="5.140625" customWidth="1"/>
    <col min="8706" max="8707" width="19.7109375" customWidth="1"/>
    <col min="8708" max="8708" width="16.7109375" customWidth="1"/>
    <col min="8709" max="8709" width="14.5703125" customWidth="1"/>
    <col min="8710" max="8710" width="11.28515625" customWidth="1"/>
    <col min="8961" max="8961" width="5.140625" customWidth="1"/>
    <col min="8962" max="8963" width="19.7109375" customWidth="1"/>
    <col min="8964" max="8964" width="16.7109375" customWidth="1"/>
    <col min="8965" max="8965" width="14.5703125" customWidth="1"/>
    <col min="8966" max="8966" width="11.28515625" customWidth="1"/>
    <col min="9217" max="9217" width="5.140625" customWidth="1"/>
    <col min="9218" max="9219" width="19.7109375" customWidth="1"/>
    <col min="9220" max="9220" width="16.7109375" customWidth="1"/>
    <col min="9221" max="9221" width="14.5703125" customWidth="1"/>
    <col min="9222" max="9222" width="11.28515625" customWidth="1"/>
    <col min="9473" max="9473" width="5.140625" customWidth="1"/>
    <col min="9474" max="9475" width="19.7109375" customWidth="1"/>
    <col min="9476" max="9476" width="16.7109375" customWidth="1"/>
    <col min="9477" max="9477" width="14.5703125" customWidth="1"/>
    <col min="9478" max="9478" width="11.28515625" customWidth="1"/>
    <col min="9729" max="9729" width="5.140625" customWidth="1"/>
    <col min="9730" max="9731" width="19.7109375" customWidth="1"/>
    <col min="9732" max="9732" width="16.7109375" customWidth="1"/>
    <col min="9733" max="9733" width="14.5703125" customWidth="1"/>
    <col min="9734" max="9734" width="11.28515625" customWidth="1"/>
    <col min="9985" max="9985" width="5.140625" customWidth="1"/>
    <col min="9986" max="9987" width="19.7109375" customWidth="1"/>
    <col min="9988" max="9988" width="16.7109375" customWidth="1"/>
    <col min="9989" max="9989" width="14.5703125" customWidth="1"/>
    <col min="9990" max="9990" width="11.28515625" customWidth="1"/>
    <col min="10241" max="10241" width="5.140625" customWidth="1"/>
    <col min="10242" max="10243" width="19.7109375" customWidth="1"/>
    <col min="10244" max="10244" width="16.7109375" customWidth="1"/>
    <col min="10245" max="10245" width="14.5703125" customWidth="1"/>
    <col min="10246" max="10246" width="11.28515625" customWidth="1"/>
    <col min="10497" max="10497" width="5.140625" customWidth="1"/>
    <col min="10498" max="10499" width="19.7109375" customWidth="1"/>
    <col min="10500" max="10500" width="16.7109375" customWidth="1"/>
    <col min="10501" max="10501" width="14.5703125" customWidth="1"/>
    <col min="10502" max="10502" width="11.28515625" customWidth="1"/>
    <col min="10753" max="10753" width="5.140625" customWidth="1"/>
    <col min="10754" max="10755" width="19.7109375" customWidth="1"/>
    <col min="10756" max="10756" width="16.7109375" customWidth="1"/>
    <col min="10757" max="10757" width="14.5703125" customWidth="1"/>
    <col min="10758" max="10758" width="11.28515625" customWidth="1"/>
    <col min="11009" max="11009" width="5.140625" customWidth="1"/>
    <col min="11010" max="11011" width="19.7109375" customWidth="1"/>
    <col min="11012" max="11012" width="16.7109375" customWidth="1"/>
    <col min="11013" max="11013" width="14.5703125" customWidth="1"/>
    <col min="11014" max="11014" width="11.28515625" customWidth="1"/>
    <col min="11265" max="11265" width="5.140625" customWidth="1"/>
    <col min="11266" max="11267" width="19.7109375" customWidth="1"/>
    <col min="11268" max="11268" width="16.7109375" customWidth="1"/>
    <col min="11269" max="11269" width="14.5703125" customWidth="1"/>
    <col min="11270" max="11270" width="11.28515625" customWidth="1"/>
    <col min="11521" max="11521" width="5.140625" customWidth="1"/>
    <col min="11522" max="11523" width="19.7109375" customWidth="1"/>
    <col min="11524" max="11524" width="16.7109375" customWidth="1"/>
    <col min="11525" max="11525" width="14.5703125" customWidth="1"/>
    <col min="11526" max="11526" width="11.28515625" customWidth="1"/>
    <col min="11777" max="11777" width="5.140625" customWidth="1"/>
    <col min="11778" max="11779" width="19.7109375" customWidth="1"/>
    <col min="11780" max="11780" width="16.7109375" customWidth="1"/>
    <col min="11781" max="11781" width="14.5703125" customWidth="1"/>
    <col min="11782" max="11782" width="11.28515625" customWidth="1"/>
    <col min="12033" max="12033" width="5.140625" customWidth="1"/>
    <col min="12034" max="12035" width="19.7109375" customWidth="1"/>
    <col min="12036" max="12036" width="16.7109375" customWidth="1"/>
    <col min="12037" max="12037" width="14.5703125" customWidth="1"/>
    <col min="12038" max="12038" width="11.28515625" customWidth="1"/>
    <col min="12289" max="12289" width="5.140625" customWidth="1"/>
    <col min="12290" max="12291" width="19.7109375" customWidth="1"/>
    <col min="12292" max="12292" width="16.7109375" customWidth="1"/>
    <col min="12293" max="12293" width="14.5703125" customWidth="1"/>
    <col min="12294" max="12294" width="11.28515625" customWidth="1"/>
    <col min="12545" max="12545" width="5.140625" customWidth="1"/>
    <col min="12546" max="12547" width="19.7109375" customWidth="1"/>
    <col min="12548" max="12548" width="16.7109375" customWidth="1"/>
    <col min="12549" max="12549" width="14.5703125" customWidth="1"/>
    <col min="12550" max="12550" width="11.28515625" customWidth="1"/>
    <col min="12801" max="12801" width="5.140625" customWidth="1"/>
    <col min="12802" max="12803" width="19.7109375" customWidth="1"/>
    <col min="12804" max="12804" width="16.7109375" customWidth="1"/>
    <col min="12805" max="12805" width="14.5703125" customWidth="1"/>
    <col min="12806" max="12806" width="11.28515625" customWidth="1"/>
    <col min="13057" max="13057" width="5.140625" customWidth="1"/>
    <col min="13058" max="13059" width="19.7109375" customWidth="1"/>
    <col min="13060" max="13060" width="16.7109375" customWidth="1"/>
    <col min="13061" max="13061" width="14.5703125" customWidth="1"/>
    <col min="13062" max="13062" width="11.28515625" customWidth="1"/>
    <col min="13313" max="13313" width="5.140625" customWidth="1"/>
    <col min="13314" max="13315" width="19.7109375" customWidth="1"/>
    <col min="13316" max="13316" width="16.7109375" customWidth="1"/>
    <col min="13317" max="13317" width="14.5703125" customWidth="1"/>
    <col min="13318" max="13318" width="11.28515625" customWidth="1"/>
    <col min="13569" max="13569" width="5.140625" customWidth="1"/>
    <col min="13570" max="13571" width="19.7109375" customWidth="1"/>
    <col min="13572" max="13572" width="16.7109375" customWidth="1"/>
    <col min="13573" max="13573" width="14.5703125" customWidth="1"/>
    <col min="13574" max="13574" width="11.28515625" customWidth="1"/>
    <col min="13825" max="13825" width="5.140625" customWidth="1"/>
    <col min="13826" max="13827" width="19.7109375" customWidth="1"/>
    <col min="13828" max="13828" width="16.7109375" customWidth="1"/>
    <col min="13829" max="13829" width="14.5703125" customWidth="1"/>
    <col min="13830" max="13830" width="11.28515625" customWidth="1"/>
    <col min="14081" max="14081" width="5.140625" customWidth="1"/>
    <col min="14082" max="14083" width="19.7109375" customWidth="1"/>
    <col min="14084" max="14084" width="16.7109375" customWidth="1"/>
    <col min="14085" max="14085" width="14.5703125" customWidth="1"/>
    <col min="14086" max="14086" width="11.28515625" customWidth="1"/>
    <col min="14337" max="14337" width="5.140625" customWidth="1"/>
    <col min="14338" max="14339" width="19.7109375" customWidth="1"/>
    <col min="14340" max="14340" width="16.7109375" customWidth="1"/>
    <col min="14341" max="14341" width="14.5703125" customWidth="1"/>
    <col min="14342" max="14342" width="11.28515625" customWidth="1"/>
    <col min="14593" max="14593" width="5.140625" customWidth="1"/>
    <col min="14594" max="14595" width="19.7109375" customWidth="1"/>
    <col min="14596" max="14596" width="16.7109375" customWidth="1"/>
    <col min="14597" max="14597" width="14.5703125" customWidth="1"/>
    <col min="14598" max="14598" width="11.28515625" customWidth="1"/>
    <col min="14849" max="14849" width="5.140625" customWidth="1"/>
    <col min="14850" max="14851" width="19.7109375" customWidth="1"/>
    <col min="14852" max="14852" width="16.7109375" customWidth="1"/>
    <col min="14853" max="14853" width="14.5703125" customWidth="1"/>
    <col min="14854" max="14854" width="11.28515625" customWidth="1"/>
    <col min="15105" max="15105" width="5.140625" customWidth="1"/>
    <col min="15106" max="15107" width="19.7109375" customWidth="1"/>
    <col min="15108" max="15108" width="16.7109375" customWidth="1"/>
    <col min="15109" max="15109" width="14.5703125" customWidth="1"/>
    <col min="15110" max="15110" width="11.28515625" customWidth="1"/>
    <col min="15361" max="15361" width="5.140625" customWidth="1"/>
    <col min="15362" max="15363" width="19.7109375" customWidth="1"/>
    <col min="15364" max="15364" width="16.7109375" customWidth="1"/>
    <col min="15365" max="15365" width="14.5703125" customWidth="1"/>
    <col min="15366" max="15366" width="11.28515625" customWidth="1"/>
    <col min="15617" max="15617" width="5.140625" customWidth="1"/>
    <col min="15618" max="15619" width="19.7109375" customWidth="1"/>
    <col min="15620" max="15620" width="16.7109375" customWidth="1"/>
    <col min="15621" max="15621" width="14.5703125" customWidth="1"/>
    <col min="15622" max="15622" width="11.28515625" customWidth="1"/>
    <col min="15873" max="15873" width="5.140625" customWidth="1"/>
    <col min="15874" max="15875" width="19.7109375" customWidth="1"/>
    <col min="15876" max="15876" width="16.7109375" customWidth="1"/>
    <col min="15877" max="15877" width="14.5703125" customWidth="1"/>
    <col min="15878" max="15878" width="11.28515625" customWidth="1"/>
    <col min="16129" max="16129" width="5.140625" customWidth="1"/>
    <col min="16130" max="16131" width="19.7109375" customWidth="1"/>
    <col min="16132" max="16132" width="16.7109375" customWidth="1"/>
    <col min="16133" max="16133" width="14.5703125" customWidth="1"/>
    <col min="16134" max="16134" width="11.28515625" customWidth="1"/>
  </cols>
  <sheetData>
    <row r="1" spans="1:6" ht="25.5">
      <c r="A1" s="219"/>
      <c r="B1" s="219"/>
      <c r="C1" s="219"/>
      <c r="D1" s="219"/>
      <c r="E1" s="219"/>
      <c r="F1" s="219"/>
    </row>
    <row r="2" spans="1:6" ht="18.75">
      <c r="A2" s="213" t="s">
        <v>138</v>
      </c>
      <c r="B2" s="213"/>
      <c r="C2" s="213"/>
      <c r="D2" s="213"/>
      <c r="E2" s="213"/>
      <c r="F2" s="213"/>
    </row>
    <row r="3" spans="1:6" ht="15.75">
      <c r="A3" s="220" t="s">
        <v>257</v>
      </c>
      <c r="B3" s="220"/>
      <c r="C3" s="220"/>
      <c r="D3" s="220"/>
      <c r="E3" s="220"/>
      <c r="F3" s="220"/>
    </row>
    <row r="4" spans="1:6" ht="15">
      <c r="A4" s="120"/>
      <c r="B4" s="120"/>
      <c r="C4" s="120"/>
      <c r="D4" s="120"/>
      <c r="E4" s="120"/>
      <c r="F4" s="120"/>
    </row>
    <row r="5" spans="1:6" ht="15.75">
      <c r="A5" s="220" t="s">
        <v>55</v>
      </c>
      <c r="B5" s="220"/>
      <c r="C5" s="220"/>
      <c r="D5" s="220"/>
      <c r="E5" s="220"/>
      <c r="F5" s="220"/>
    </row>
    <row r="6" spans="1:6" ht="15">
      <c r="A6" s="52"/>
      <c r="B6" s="52"/>
      <c r="C6" s="52"/>
      <c r="D6" s="52"/>
      <c r="E6" s="52"/>
      <c r="F6" s="52"/>
    </row>
    <row r="7" spans="1:6" ht="15.75">
      <c r="A7" s="220" t="s">
        <v>261</v>
      </c>
      <c r="B7" s="220"/>
      <c r="C7" s="220"/>
      <c r="D7" s="220"/>
      <c r="E7" s="220"/>
      <c r="F7" s="220"/>
    </row>
    <row r="8" spans="1:6" ht="15.75">
      <c r="A8" s="220" t="s">
        <v>262</v>
      </c>
      <c r="B8" s="220"/>
      <c r="C8" s="220"/>
      <c r="D8" s="220"/>
      <c r="E8" s="220"/>
      <c r="F8" s="220"/>
    </row>
    <row r="12" spans="1:6" ht="46.9" customHeight="1">
      <c r="A12" s="53"/>
      <c r="B12" s="218" t="s">
        <v>263</v>
      </c>
      <c r="C12" s="218"/>
      <c r="D12" s="218"/>
      <c r="E12" s="218"/>
      <c r="F12" s="218"/>
    </row>
    <row r="13" spans="1:6" ht="15.75">
      <c r="A13" s="54"/>
      <c r="B13" s="54"/>
      <c r="C13" s="55"/>
      <c r="D13" s="56"/>
      <c r="E13" s="56"/>
      <c r="F13" s="56"/>
    </row>
    <row r="14" spans="1:6" ht="15.75">
      <c r="A14" s="54"/>
      <c r="B14" s="54"/>
      <c r="C14" s="55"/>
      <c r="D14" s="56"/>
      <c r="E14" s="56"/>
      <c r="F14" s="56"/>
    </row>
    <row r="15" spans="1:6" ht="118.15" customHeight="1">
      <c r="A15" s="53"/>
      <c r="B15" s="218" t="s">
        <v>56</v>
      </c>
      <c r="C15" s="218"/>
      <c r="D15" s="218"/>
      <c r="E15" s="218"/>
      <c r="F15" s="218"/>
    </row>
    <row r="16" spans="1:6">
      <c r="A16" s="57"/>
      <c r="B16" s="57"/>
      <c r="C16" s="57"/>
      <c r="D16" s="57"/>
      <c r="E16" s="57"/>
      <c r="F16" s="57"/>
    </row>
    <row r="17" spans="1:6">
      <c r="A17" s="57"/>
      <c r="B17" s="57"/>
      <c r="C17" s="57"/>
      <c r="D17" s="57"/>
      <c r="E17" s="57"/>
      <c r="F17" s="57"/>
    </row>
    <row r="18" spans="1:6">
      <c r="A18" s="57"/>
      <c r="B18" s="57"/>
      <c r="C18" s="57"/>
      <c r="D18" s="57"/>
      <c r="E18" s="57"/>
      <c r="F18" s="57"/>
    </row>
    <row r="19" spans="1:6">
      <c r="A19" s="57"/>
      <c r="B19" s="57"/>
      <c r="C19" s="57"/>
      <c r="D19" s="57"/>
      <c r="E19" s="57"/>
      <c r="F19" s="57"/>
    </row>
    <row r="20" spans="1:6">
      <c r="A20" s="57"/>
      <c r="B20" s="57"/>
      <c r="C20" s="57"/>
      <c r="D20" s="57"/>
      <c r="E20" s="57"/>
      <c r="F20" s="57"/>
    </row>
    <row r="21" spans="1:6">
      <c r="A21" s="57"/>
      <c r="B21" s="57"/>
      <c r="C21" s="57"/>
      <c r="D21" s="57"/>
      <c r="E21" s="57"/>
      <c r="F21" s="57"/>
    </row>
    <row r="55" spans="3:3" ht="13.5" customHeight="1"/>
    <row r="60" spans="3:3">
      <c r="C60" s="58"/>
    </row>
    <row r="85" spans="1:1">
      <c r="A85" s="58"/>
    </row>
    <row r="105" spans="2:6">
      <c r="B105" s="58"/>
      <c r="D105" s="58"/>
      <c r="E105" s="58"/>
      <c r="F105" s="58"/>
    </row>
    <row r="106" spans="2:6">
      <c r="B106" s="59"/>
      <c r="C106" s="59"/>
      <c r="D106" s="59"/>
      <c r="E106" s="59"/>
      <c r="F106" s="59"/>
    </row>
    <row r="108" spans="2:6" ht="15">
      <c r="B108" s="60"/>
    </row>
    <row r="109" spans="2:6" ht="15">
      <c r="B109" s="60"/>
    </row>
    <row r="110" spans="2:6" ht="15">
      <c r="B110" s="60"/>
    </row>
  </sheetData>
  <customSheetViews>
    <customSheetView guid="{761263E3-6408-481D-91D6-0CA459C6147F}" showPageBreaks="1" view="pageLayout">
      <selection activeCell="A5" sqref="A5:F5"/>
      <pageMargins left="0.7" right="0.7" top="0.75" bottom="0.75" header="0.3" footer="0.3"/>
      <pageSetup orientation="portrait" r:id="rId1"/>
      <headerFooter>
        <oddFooter>&amp;LSponsored by:  Pamela D. Osterloh and Robert Cavazos</oddFooter>
      </headerFooter>
    </customSheetView>
    <customSheetView guid="{CC9F0824-9418-46EA-8424-8CD3532274D1}" showPageBreaks="1" view="pageLayout">
      <selection activeCell="A5" sqref="A5:F5"/>
      <pageMargins left="0.7" right="0.7" top="0.75" bottom="0.75" header="0.3" footer="0.3"/>
      <pageSetup orientation="portrait" r:id="rId2"/>
      <headerFooter>
        <oddFooter>&amp;LSponsored by:  Pamela D. Osterloh and Robert Cavazos</oddFooter>
      </headerFooter>
    </customSheetView>
  </customSheetViews>
  <mergeCells count="8">
    <mergeCell ref="B12:F12"/>
    <mergeCell ref="B15:F15"/>
    <mergeCell ref="A1:F1"/>
    <mergeCell ref="A2:F2"/>
    <mergeCell ref="A3:F3"/>
    <mergeCell ref="A5:F5"/>
    <mergeCell ref="A7:F7"/>
    <mergeCell ref="A8:F8"/>
  </mergeCells>
  <pageMargins left="0.7" right="0.7" top="0.75" bottom="0.75" header="0.3" footer="0.3"/>
  <pageSetup orientation="portrait" r:id="rId3"/>
  <headerFooter>
    <oddHeader>&amp;RSchedule J</oddHeader>
    <oddFooter>&amp;LSponsored by:  Pamela D. Osterloh and Robert Cavazos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Normal="100" workbookViewId="0">
      <selection activeCell="B1" sqref="B1"/>
    </sheetView>
  </sheetViews>
  <sheetFormatPr defaultRowHeight="12.75"/>
  <sheetData>
    <row r="1" spans="1:7" ht="14.25">
      <c r="B1" s="203"/>
      <c r="E1" s="203" t="s">
        <v>138</v>
      </c>
    </row>
    <row r="2" spans="1:7" ht="14.25">
      <c r="B2" s="203"/>
      <c r="C2" s="203"/>
      <c r="D2" s="203"/>
      <c r="E2" s="203" t="s">
        <v>257</v>
      </c>
      <c r="F2" s="203"/>
      <c r="G2" s="205"/>
    </row>
    <row r="3" spans="1:7" ht="14.25">
      <c r="A3" s="203"/>
    </row>
    <row r="4" spans="1:7" ht="18.75">
      <c r="D4" s="204"/>
      <c r="E4" s="204" t="s">
        <v>303</v>
      </c>
    </row>
    <row r="5" spans="1:7" ht="14.25">
      <c r="A5" s="205"/>
    </row>
    <row r="6" spans="1:7" ht="14.25">
      <c r="A6" s="205"/>
    </row>
    <row r="7" spans="1:7" ht="14.25">
      <c r="A7" s="205"/>
    </row>
    <row r="8" spans="1:7" ht="14.25">
      <c r="A8" s="205"/>
    </row>
    <row r="9" spans="1:7" ht="15">
      <c r="A9" s="206" t="s">
        <v>304</v>
      </c>
    </row>
  </sheetData>
  <pageMargins left="0.7" right="0.7" top="0.75" bottom="0.75" header="0.3" footer="0.3"/>
  <pageSetup orientation="portrait" r:id="rId1"/>
  <headerFooter>
    <oddHeader>&amp;RSchedule K</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0"/>
  <sheetViews>
    <sheetView topLeftCell="A139" zoomScaleNormal="100" workbookViewId="0">
      <selection activeCell="D147" sqref="D147"/>
    </sheetView>
  </sheetViews>
  <sheetFormatPr defaultColWidth="9.140625" defaultRowHeight="12.75"/>
  <cols>
    <col min="1" max="1" width="14.85546875" style="104" customWidth="1"/>
    <col min="2" max="2" width="12.42578125" style="104" customWidth="1"/>
    <col min="3" max="3" width="0" style="105" hidden="1" customWidth="1"/>
    <col min="4" max="4" width="81.42578125" style="106" customWidth="1"/>
    <col min="5" max="5" width="11.42578125" style="107" customWidth="1"/>
    <col min="6" max="6" width="9.42578125" style="71" customWidth="1"/>
    <col min="7" max="256" width="9.140625" style="71"/>
    <col min="257" max="257" width="10.42578125" style="71" bestFit="1" customWidth="1"/>
    <col min="258" max="258" width="22.28515625" style="71" bestFit="1" customWidth="1"/>
    <col min="259" max="259" width="61.42578125" style="71" customWidth="1"/>
    <col min="260" max="260" width="9" style="71" customWidth="1"/>
    <col min="261" max="261" width="9.28515625" style="71" customWidth="1"/>
    <col min="262" max="262" width="28" style="71" customWidth="1"/>
    <col min="263" max="512" width="9.140625" style="71"/>
    <col min="513" max="513" width="10.42578125" style="71" bestFit="1" customWidth="1"/>
    <col min="514" max="514" width="22.28515625" style="71" bestFit="1" customWidth="1"/>
    <col min="515" max="515" width="61.42578125" style="71" customWidth="1"/>
    <col min="516" max="516" width="9" style="71" customWidth="1"/>
    <col min="517" max="517" width="9.28515625" style="71" customWidth="1"/>
    <col min="518" max="518" width="28" style="71" customWidth="1"/>
    <col min="519" max="768" width="9.140625" style="71"/>
    <col min="769" max="769" width="10.42578125" style="71" bestFit="1" customWidth="1"/>
    <col min="770" max="770" width="22.28515625" style="71" bestFit="1" customWidth="1"/>
    <col min="771" max="771" width="61.42578125" style="71" customWidth="1"/>
    <col min="772" max="772" width="9" style="71" customWidth="1"/>
    <col min="773" max="773" width="9.28515625" style="71" customWidth="1"/>
    <col min="774" max="774" width="28" style="71" customWidth="1"/>
    <col min="775" max="1024" width="9.140625" style="71"/>
    <col min="1025" max="1025" width="10.42578125" style="71" bestFit="1" customWidth="1"/>
    <col min="1026" max="1026" width="22.28515625" style="71" bestFit="1" customWidth="1"/>
    <col min="1027" max="1027" width="61.42578125" style="71" customWidth="1"/>
    <col min="1028" max="1028" width="9" style="71" customWidth="1"/>
    <col min="1029" max="1029" width="9.28515625" style="71" customWidth="1"/>
    <col min="1030" max="1030" width="28" style="71" customWidth="1"/>
    <col min="1031" max="1280" width="9.140625" style="71"/>
    <col min="1281" max="1281" width="10.42578125" style="71" bestFit="1" customWidth="1"/>
    <col min="1282" max="1282" width="22.28515625" style="71" bestFit="1" customWidth="1"/>
    <col min="1283" max="1283" width="61.42578125" style="71" customWidth="1"/>
    <col min="1284" max="1284" width="9" style="71" customWidth="1"/>
    <col min="1285" max="1285" width="9.28515625" style="71" customWidth="1"/>
    <col min="1286" max="1286" width="28" style="71" customWidth="1"/>
    <col min="1287" max="1536" width="9.140625" style="71"/>
    <col min="1537" max="1537" width="10.42578125" style="71" bestFit="1" customWidth="1"/>
    <col min="1538" max="1538" width="22.28515625" style="71" bestFit="1" customWidth="1"/>
    <col min="1539" max="1539" width="61.42578125" style="71" customWidth="1"/>
    <col min="1540" max="1540" width="9" style="71" customWidth="1"/>
    <col min="1541" max="1541" width="9.28515625" style="71" customWidth="1"/>
    <col min="1542" max="1542" width="28" style="71" customWidth="1"/>
    <col min="1543" max="1792" width="9.140625" style="71"/>
    <col min="1793" max="1793" width="10.42578125" style="71" bestFit="1" customWidth="1"/>
    <col min="1794" max="1794" width="22.28515625" style="71" bestFit="1" customWidth="1"/>
    <col min="1795" max="1795" width="61.42578125" style="71" customWidth="1"/>
    <col min="1796" max="1796" width="9" style="71" customWidth="1"/>
    <col min="1797" max="1797" width="9.28515625" style="71" customWidth="1"/>
    <col min="1798" max="1798" width="28" style="71" customWidth="1"/>
    <col min="1799" max="2048" width="9.140625" style="71"/>
    <col min="2049" max="2049" width="10.42578125" style="71" bestFit="1" customWidth="1"/>
    <col min="2050" max="2050" width="22.28515625" style="71" bestFit="1" customWidth="1"/>
    <col min="2051" max="2051" width="61.42578125" style="71" customWidth="1"/>
    <col min="2052" max="2052" width="9" style="71" customWidth="1"/>
    <col min="2053" max="2053" width="9.28515625" style="71" customWidth="1"/>
    <col min="2054" max="2054" width="28" style="71" customWidth="1"/>
    <col min="2055" max="2304" width="9.140625" style="71"/>
    <col min="2305" max="2305" width="10.42578125" style="71" bestFit="1" customWidth="1"/>
    <col min="2306" max="2306" width="22.28515625" style="71" bestFit="1" customWidth="1"/>
    <col min="2307" max="2307" width="61.42578125" style="71" customWidth="1"/>
    <col min="2308" max="2308" width="9" style="71" customWidth="1"/>
    <col min="2309" max="2309" width="9.28515625" style="71" customWidth="1"/>
    <col min="2310" max="2310" width="28" style="71" customWidth="1"/>
    <col min="2311" max="2560" width="9.140625" style="71"/>
    <col min="2561" max="2561" width="10.42578125" style="71" bestFit="1" customWidth="1"/>
    <col min="2562" max="2562" width="22.28515625" style="71" bestFit="1" customWidth="1"/>
    <col min="2563" max="2563" width="61.42578125" style="71" customWidth="1"/>
    <col min="2564" max="2564" width="9" style="71" customWidth="1"/>
    <col min="2565" max="2565" width="9.28515625" style="71" customWidth="1"/>
    <col min="2566" max="2566" width="28" style="71" customWidth="1"/>
    <col min="2567" max="2816" width="9.140625" style="71"/>
    <col min="2817" max="2817" width="10.42578125" style="71" bestFit="1" customWidth="1"/>
    <col min="2818" max="2818" width="22.28515625" style="71" bestFit="1" customWidth="1"/>
    <col min="2819" max="2819" width="61.42578125" style="71" customWidth="1"/>
    <col min="2820" max="2820" width="9" style="71" customWidth="1"/>
    <col min="2821" max="2821" width="9.28515625" style="71" customWidth="1"/>
    <col min="2822" max="2822" width="28" style="71" customWidth="1"/>
    <col min="2823" max="3072" width="9.140625" style="71"/>
    <col min="3073" max="3073" width="10.42578125" style="71" bestFit="1" customWidth="1"/>
    <col min="3074" max="3074" width="22.28515625" style="71" bestFit="1" customWidth="1"/>
    <col min="3075" max="3075" width="61.42578125" style="71" customWidth="1"/>
    <col min="3076" max="3076" width="9" style="71" customWidth="1"/>
    <col min="3077" max="3077" width="9.28515625" style="71" customWidth="1"/>
    <col min="3078" max="3078" width="28" style="71" customWidth="1"/>
    <col min="3079" max="3328" width="9.140625" style="71"/>
    <col min="3329" max="3329" width="10.42578125" style="71" bestFit="1" customWidth="1"/>
    <col min="3330" max="3330" width="22.28515625" style="71" bestFit="1" customWidth="1"/>
    <col min="3331" max="3331" width="61.42578125" style="71" customWidth="1"/>
    <col min="3332" max="3332" width="9" style="71" customWidth="1"/>
    <col min="3333" max="3333" width="9.28515625" style="71" customWidth="1"/>
    <col min="3334" max="3334" width="28" style="71" customWidth="1"/>
    <col min="3335" max="3584" width="9.140625" style="71"/>
    <col min="3585" max="3585" width="10.42578125" style="71" bestFit="1" customWidth="1"/>
    <col min="3586" max="3586" width="22.28515625" style="71" bestFit="1" customWidth="1"/>
    <col min="3587" max="3587" width="61.42578125" style="71" customWidth="1"/>
    <col min="3588" max="3588" width="9" style="71" customWidth="1"/>
    <col min="3589" max="3589" width="9.28515625" style="71" customWidth="1"/>
    <col min="3590" max="3590" width="28" style="71" customWidth="1"/>
    <col min="3591" max="3840" width="9.140625" style="71"/>
    <col min="3841" max="3841" width="10.42578125" style="71" bestFit="1" customWidth="1"/>
    <col min="3842" max="3842" width="22.28515625" style="71" bestFit="1" customWidth="1"/>
    <col min="3843" max="3843" width="61.42578125" style="71" customWidth="1"/>
    <col min="3844" max="3844" width="9" style="71" customWidth="1"/>
    <col min="3845" max="3845" width="9.28515625" style="71" customWidth="1"/>
    <col min="3846" max="3846" width="28" style="71" customWidth="1"/>
    <col min="3847" max="4096" width="9.140625" style="71"/>
    <col min="4097" max="4097" width="10.42578125" style="71" bestFit="1" customWidth="1"/>
    <col min="4098" max="4098" width="22.28515625" style="71" bestFit="1" customWidth="1"/>
    <col min="4099" max="4099" width="61.42578125" style="71" customWidth="1"/>
    <col min="4100" max="4100" width="9" style="71" customWidth="1"/>
    <col min="4101" max="4101" width="9.28515625" style="71" customWidth="1"/>
    <col min="4102" max="4102" width="28" style="71" customWidth="1"/>
    <col min="4103" max="4352" width="9.140625" style="71"/>
    <col min="4353" max="4353" width="10.42578125" style="71" bestFit="1" customWidth="1"/>
    <col min="4354" max="4354" width="22.28515625" style="71" bestFit="1" customWidth="1"/>
    <col min="4355" max="4355" width="61.42578125" style="71" customWidth="1"/>
    <col min="4356" max="4356" width="9" style="71" customWidth="1"/>
    <col min="4357" max="4357" width="9.28515625" style="71" customWidth="1"/>
    <col min="4358" max="4358" width="28" style="71" customWidth="1"/>
    <col min="4359" max="4608" width="9.140625" style="71"/>
    <col min="4609" max="4609" width="10.42578125" style="71" bestFit="1" customWidth="1"/>
    <col min="4610" max="4610" width="22.28515625" style="71" bestFit="1" customWidth="1"/>
    <col min="4611" max="4611" width="61.42578125" style="71" customWidth="1"/>
    <col min="4612" max="4612" width="9" style="71" customWidth="1"/>
    <col min="4613" max="4613" width="9.28515625" style="71" customWidth="1"/>
    <col min="4614" max="4614" width="28" style="71" customWidth="1"/>
    <col min="4615" max="4864" width="9.140625" style="71"/>
    <col min="4865" max="4865" width="10.42578125" style="71" bestFit="1" customWidth="1"/>
    <col min="4866" max="4866" width="22.28515625" style="71" bestFit="1" customWidth="1"/>
    <col min="4867" max="4867" width="61.42578125" style="71" customWidth="1"/>
    <col min="4868" max="4868" width="9" style="71" customWidth="1"/>
    <col min="4869" max="4869" width="9.28515625" style="71" customWidth="1"/>
    <col min="4870" max="4870" width="28" style="71" customWidth="1"/>
    <col min="4871" max="5120" width="9.140625" style="71"/>
    <col min="5121" max="5121" width="10.42578125" style="71" bestFit="1" customWidth="1"/>
    <col min="5122" max="5122" width="22.28515625" style="71" bestFit="1" customWidth="1"/>
    <col min="5123" max="5123" width="61.42578125" style="71" customWidth="1"/>
    <col min="5124" max="5124" width="9" style="71" customWidth="1"/>
    <col min="5125" max="5125" width="9.28515625" style="71" customWidth="1"/>
    <col min="5126" max="5126" width="28" style="71" customWidth="1"/>
    <col min="5127" max="5376" width="9.140625" style="71"/>
    <col min="5377" max="5377" width="10.42578125" style="71" bestFit="1" customWidth="1"/>
    <col min="5378" max="5378" width="22.28515625" style="71" bestFit="1" customWidth="1"/>
    <col min="5379" max="5379" width="61.42578125" style="71" customWidth="1"/>
    <col min="5380" max="5380" width="9" style="71" customWidth="1"/>
    <col min="5381" max="5381" width="9.28515625" style="71" customWidth="1"/>
    <col min="5382" max="5382" width="28" style="71" customWidth="1"/>
    <col min="5383" max="5632" width="9.140625" style="71"/>
    <col min="5633" max="5633" width="10.42578125" style="71" bestFit="1" customWidth="1"/>
    <col min="5634" max="5634" width="22.28515625" style="71" bestFit="1" customWidth="1"/>
    <col min="5635" max="5635" width="61.42578125" style="71" customWidth="1"/>
    <col min="5636" max="5636" width="9" style="71" customWidth="1"/>
    <col min="5637" max="5637" width="9.28515625" style="71" customWidth="1"/>
    <col min="5638" max="5638" width="28" style="71" customWidth="1"/>
    <col min="5639" max="5888" width="9.140625" style="71"/>
    <col min="5889" max="5889" width="10.42578125" style="71" bestFit="1" customWidth="1"/>
    <col min="5890" max="5890" width="22.28515625" style="71" bestFit="1" customWidth="1"/>
    <col min="5891" max="5891" width="61.42578125" style="71" customWidth="1"/>
    <col min="5892" max="5892" width="9" style="71" customWidth="1"/>
    <col min="5893" max="5893" width="9.28515625" style="71" customWidth="1"/>
    <col min="5894" max="5894" width="28" style="71" customWidth="1"/>
    <col min="5895" max="6144" width="9.140625" style="71"/>
    <col min="6145" max="6145" width="10.42578125" style="71" bestFit="1" customWidth="1"/>
    <col min="6146" max="6146" width="22.28515625" style="71" bestFit="1" customWidth="1"/>
    <col min="6147" max="6147" width="61.42578125" style="71" customWidth="1"/>
    <col min="6148" max="6148" width="9" style="71" customWidth="1"/>
    <col min="6149" max="6149" width="9.28515625" style="71" customWidth="1"/>
    <col min="6150" max="6150" width="28" style="71" customWidth="1"/>
    <col min="6151" max="6400" width="9.140625" style="71"/>
    <col min="6401" max="6401" width="10.42578125" style="71" bestFit="1" customWidth="1"/>
    <col min="6402" max="6402" width="22.28515625" style="71" bestFit="1" customWidth="1"/>
    <col min="6403" max="6403" width="61.42578125" style="71" customWidth="1"/>
    <col min="6404" max="6404" width="9" style="71" customWidth="1"/>
    <col min="6405" max="6405" width="9.28515625" style="71" customWidth="1"/>
    <col min="6406" max="6406" width="28" style="71" customWidth="1"/>
    <col min="6407" max="6656" width="9.140625" style="71"/>
    <col min="6657" max="6657" width="10.42578125" style="71" bestFit="1" customWidth="1"/>
    <col min="6658" max="6658" width="22.28515625" style="71" bestFit="1" customWidth="1"/>
    <col min="6659" max="6659" width="61.42578125" style="71" customWidth="1"/>
    <col min="6660" max="6660" width="9" style="71" customWidth="1"/>
    <col min="6661" max="6661" width="9.28515625" style="71" customWidth="1"/>
    <col min="6662" max="6662" width="28" style="71" customWidth="1"/>
    <col min="6663" max="6912" width="9.140625" style="71"/>
    <col min="6913" max="6913" width="10.42578125" style="71" bestFit="1" customWidth="1"/>
    <col min="6914" max="6914" width="22.28515625" style="71" bestFit="1" customWidth="1"/>
    <col min="6915" max="6915" width="61.42578125" style="71" customWidth="1"/>
    <col min="6916" max="6916" width="9" style="71" customWidth="1"/>
    <col min="6917" max="6917" width="9.28515625" style="71" customWidth="1"/>
    <col min="6918" max="6918" width="28" style="71" customWidth="1"/>
    <col min="6919" max="7168" width="9.140625" style="71"/>
    <col min="7169" max="7169" width="10.42578125" style="71" bestFit="1" customWidth="1"/>
    <col min="7170" max="7170" width="22.28515625" style="71" bestFit="1" customWidth="1"/>
    <col min="7171" max="7171" width="61.42578125" style="71" customWidth="1"/>
    <col min="7172" max="7172" width="9" style="71" customWidth="1"/>
    <col min="7173" max="7173" width="9.28515625" style="71" customWidth="1"/>
    <col min="7174" max="7174" width="28" style="71" customWidth="1"/>
    <col min="7175" max="7424" width="9.140625" style="71"/>
    <col min="7425" max="7425" width="10.42578125" style="71" bestFit="1" customWidth="1"/>
    <col min="7426" max="7426" width="22.28515625" style="71" bestFit="1" customWidth="1"/>
    <col min="7427" max="7427" width="61.42578125" style="71" customWidth="1"/>
    <col min="7428" max="7428" width="9" style="71" customWidth="1"/>
    <col min="7429" max="7429" width="9.28515625" style="71" customWidth="1"/>
    <col min="7430" max="7430" width="28" style="71" customWidth="1"/>
    <col min="7431" max="7680" width="9.140625" style="71"/>
    <col min="7681" max="7681" width="10.42578125" style="71" bestFit="1" customWidth="1"/>
    <col min="7682" max="7682" width="22.28515625" style="71" bestFit="1" customWidth="1"/>
    <col min="7683" max="7683" width="61.42578125" style="71" customWidth="1"/>
    <col min="7684" max="7684" width="9" style="71" customWidth="1"/>
    <col min="7685" max="7685" width="9.28515625" style="71" customWidth="1"/>
    <col min="7686" max="7686" width="28" style="71" customWidth="1"/>
    <col min="7687" max="7936" width="9.140625" style="71"/>
    <col min="7937" max="7937" width="10.42578125" style="71" bestFit="1" customWidth="1"/>
    <col min="7938" max="7938" width="22.28515625" style="71" bestFit="1" customWidth="1"/>
    <col min="7939" max="7939" width="61.42578125" style="71" customWidth="1"/>
    <col min="7940" max="7940" width="9" style="71" customWidth="1"/>
    <col min="7941" max="7941" width="9.28515625" style="71" customWidth="1"/>
    <col min="7942" max="7942" width="28" style="71" customWidth="1"/>
    <col min="7943" max="8192" width="9.140625" style="71"/>
    <col min="8193" max="8193" width="10.42578125" style="71" bestFit="1" customWidth="1"/>
    <col min="8194" max="8194" width="22.28515625" style="71" bestFit="1" customWidth="1"/>
    <col min="8195" max="8195" width="61.42578125" style="71" customWidth="1"/>
    <col min="8196" max="8196" width="9" style="71" customWidth="1"/>
    <col min="8197" max="8197" width="9.28515625" style="71" customWidth="1"/>
    <col min="8198" max="8198" width="28" style="71" customWidth="1"/>
    <col min="8199" max="8448" width="9.140625" style="71"/>
    <col min="8449" max="8449" width="10.42578125" style="71" bestFit="1" customWidth="1"/>
    <col min="8450" max="8450" width="22.28515625" style="71" bestFit="1" customWidth="1"/>
    <col min="8451" max="8451" width="61.42578125" style="71" customWidth="1"/>
    <col min="8452" max="8452" width="9" style="71" customWidth="1"/>
    <col min="8453" max="8453" width="9.28515625" style="71" customWidth="1"/>
    <col min="8454" max="8454" width="28" style="71" customWidth="1"/>
    <col min="8455" max="8704" width="9.140625" style="71"/>
    <col min="8705" max="8705" width="10.42578125" style="71" bestFit="1" customWidth="1"/>
    <col min="8706" max="8706" width="22.28515625" style="71" bestFit="1" customWidth="1"/>
    <col min="8707" max="8707" width="61.42578125" style="71" customWidth="1"/>
    <col min="8708" max="8708" width="9" style="71" customWidth="1"/>
    <col min="8709" max="8709" width="9.28515625" style="71" customWidth="1"/>
    <col min="8710" max="8710" width="28" style="71" customWidth="1"/>
    <col min="8711" max="8960" width="9.140625" style="71"/>
    <col min="8961" max="8961" width="10.42578125" style="71" bestFit="1" customWidth="1"/>
    <col min="8962" max="8962" width="22.28515625" style="71" bestFit="1" customWidth="1"/>
    <col min="8963" max="8963" width="61.42578125" style="71" customWidth="1"/>
    <col min="8964" max="8964" width="9" style="71" customWidth="1"/>
    <col min="8965" max="8965" width="9.28515625" style="71" customWidth="1"/>
    <col min="8966" max="8966" width="28" style="71" customWidth="1"/>
    <col min="8967" max="9216" width="9.140625" style="71"/>
    <col min="9217" max="9217" width="10.42578125" style="71" bestFit="1" customWidth="1"/>
    <col min="9218" max="9218" width="22.28515625" style="71" bestFit="1" customWidth="1"/>
    <col min="9219" max="9219" width="61.42578125" style="71" customWidth="1"/>
    <col min="9220" max="9220" width="9" style="71" customWidth="1"/>
    <col min="9221" max="9221" width="9.28515625" style="71" customWidth="1"/>
    <col min="9222" max="9222" width="28" style="71" customWidth="1"/>
    <col min="9223" max="9472" width="9.140625" style="71"/>
    <col min="9473" max="9473" width="10.42578125" style="71" bestFit="1" customWidth="1"/>
    <col min="9474" max="9474" width="22.28515625" style="71" bestFit="1" customWidth="1"/>
    <col min="9475" max="9475" width="61.42578125" style="71" customWidth="1"/>
    <col min="9476" max="9476" width="9" style="71" customWidth="1"/>
    <col min="9477" max="9477" width="9.28515625" style="71" customWidth="1"/>
    <col min="9478" max="9478" width="28" style="71" customWidth="1"/>
    <col min="9479" max="9728" width="9.140625" style="71"/>
    <col min="9729" max="9729" width="10.42578125" style="71" bestFit="1" customWidth="1"/>
    <col min="9730" max="9730" width="22.28515625" style="71" bestFit="1" customWidth="1"/>
    <col min="9731" max="9731" width="61.42578125" style="71" customWidth="1"/>
    <col min="9732" max="9732" width="9" style="71" customWidth="1"/>
    <col min="9733" max="9733" width="9.28515625" style="71" customWidth="1"/>
    <col min="9734" max="9734" width="28" style="71" customWidth="1"/>
    <col min="9735" max="9984" width="9.140625" style="71"/>
    <col min="9985" max="9985" width="10.42578125" style="71" bestFit="1" customWidth="1"/>
    <col min="9986" max="9986" width="22.28515625" style="71" bestFit="1" customWidth="1"/>
    <col min="9987" max="9987" width="61.42578125" style="71" customWidth="1"/>
    <col min="9988" max="9988" width="9" style="71" customWidth="1"/>
    <col min="9989" max="9989" width="9.28515625" style="71" customWidth="1"/>
    <col min="9990" max="9990" width="28" style="71" customWidth="1"/>
    <col min="9991" max="10240" width="9.140625" style="71"/>
    <col min="10241" max="10241" width="10.42578125" style="71" bestFit="1" customWidth="1"/>
    <col min="10242" max="10242" width="22.28515625" style="71" bestFit="1" customWidth="1"/>
    <col min="10243" max="10243" width="61.42578125" style="71" customWidth="1"/>
    <col min="10244" max="10244" width="9" style="71" customWidth="1"/>
    <col min="10245" max="10245" width="9.28515625" style="71" customWidth="1"/>
    <col min="10246" max="10246" width="28" style="71" customWidth="1"/>
    <col min="10247" max="10496" width="9.140625" style="71"/>
    <col min="10497" max="10497" width="10.42578125" style="71" bestFit="1" customWidth="1"/>
    <col min="10498" max="10498" width="22.28515625" style="71" bestFit="1" customWidth="1"/>
    <col min="10499" max="10499" width="61.42578125" style="71" customWidth="1"/>
    <col min="10500" max="10500" width="9" style="71" customWidth="1"/>
    <col min="10501" max="10501" width="9.28515625" style="71" customWidth="1"/>
    <col min="10502" max="10502" width="28" style="71" customWidth="1"/>
    <col min="10503" max="10752" width="9.140625" style="71"/>
    <col min="10753" max="10753" width="10.42578125" style="71" bestFit="1" customWidth="1"/>
    <col min="10754" max="10754" width="22.28515625" style="71" bestFit="1" customWidth="1"/>
    <col min="10755" max="10755" width="61.42578125" style="71" customWidth="1"/>
    <col min="10756" max="10756" width="9" style="71" customWidth="1"/>
    <col min="10757" max="10757" width="9.28515625" style="71" customWidth="1"/>
    <col min="10758" max="10758" width="28" style="71" customWidth="1"/>
    <col min="10759" max="11008" width="9.140625" style="71"/>
    <col min="11009" max="11009" width="10.42578125" style="71" bestFit="1" customWidth="1"/>
    <col min="11010" max="11010" width="22.28515625" style="71" bestFit="1" customWidth="1"/>
    <col min="11011" max="11011" width="61.42578125" style="71" customWidth="1"/>
    <col min="11012" max="11012" width="9" style="71" customWidth="1"/>
    <col min="11013" max="11013" width="9.28515625" style="71" customWidth="1"/>
    <col min="11014" max="11014" width="28" style="71" customWidth="1"/>
    <col min="11015" max="11264" width="9.140625" style="71"/>
    <col min="11265" max="11265" width="10.42578125" style="71" bestFit="1" customWidth="1"/>
    <col min="11266" max="11266" width="22.28515625" style="71" bestFit="1" customWidth="1"/>
    <col min="11267" max="11267" width="61.42578125" style="71" customWidth="1"/>
    <col min="11268" max="11268" width="9" style="71" customWidth="1"/>
    <col min="11269" max="11269" width="9.28515625" style="71" customWidth="1"/>
    <col min="11270" max="11270" width="28" style="71" customWidth="1"/>
    <col min="11271" max="11520" width="9.140625" style="71"/>
    <col min="11521" max="11521" width="10.42578125" style="71" bestFit="1" customWidth="1"/>
    <col min="11522" max="11522" width="22.28515625" style="71" bestFit="1" customWidth="1"/>
    <col min="11523" max="11523" width="61.42578125" style="71" customWidth="1"/>
    <col min="11524" max="11524" width="9" style="71" customWidth="1"/>
    <col min="11525" max="11525" width="9.28515625" style="71" customWidth="1"/>
    <col min="11526" max="11526" width="28" style="71" customWidth="1"/>
    <col min="11527" max="11776" width="9.140625" style="71"/>
    <col min="11777" max="11777" width="10.42578125" style="71" bestFit="1" customWidth="1"/>
    <col min="11778" max="11778" width="22.28515625" style="71" bestFit="1" customWidth="1"/>
    <col min="11779" max="11779" width="61.42578125" style="71" customWidth="1"/>
    <col min="11780" max="11780" width="9" style="71" customWidth="1"/>
    <col min="11781" max="11781" width="9.28515625" style="71" customWidth="1"/>
    <col min="11782" max="11782" width="28" style="71" customWidth="1"/>
    <col min="11783" max="12032" width="9.140625" style="71"/>
    <col min="12033" max="12033" width="10.42578125" style="71" bestFit="1" customWidth="1"/>
    <col min="12034" max="12034" width="22.28515625" style="71" bestFit="1" customWidth="1"/>
    <col min="12035" max="12035" width="61.42578125" style="71" customWidth="1"/>
    <col min="12036" max="12036" width="9" style="71" customWidth="1"/>
    <col min="12037" max="12037" width="9.28515625" style="71" customWidth="1"/>
    <col min="12038" max="12038" width="28" style="71" customWidth="1"/>
    <col min="12039" max="12288" width="9.140625" style="71"/>
    <col min="12289" max="12289" width="10.42578125" style="71" bestFit="1" customWidth="1"/>
    <col min="12290" max="12290" width="22.28515625" style="71" bestFit="1" customWidth="1"/>
    <col min="12291" max="12291" width="61.42578125" style="71" customWidth="1"/>
    <col min="12292" max="12292" width="9" style="71" customWidth="1"/>
    <col min="12293" max="12293" width="9.28515625" style="71" customWidth="1"/>
    <col min="12294" max="12294" width="28" style="71" customWidth="1"/>
    <col min="12295" max="12544" width="9.140625" style="71"/>
    <col min="12545" max="12545" width="10.42578125" style="71" bestFit="1" customWidth="1"/>
    <col min="12546" max="12546" width="22.28515625" style="71" bestFit="1" customWidth="1"/>
    <col min="12547" max="12547" width="61.42578125" style="71" customWidth="1"/>
    <col min="12548" max="12548" width="9" style="71" customWidth="1"/>
    <col min="12549" max="12549" width="9.28515625" style="71" customWidth="1"/>
    <col min="12550" max="12550" width="28" style="71" customWidth="1"/>
    <col min="12551" max="12800" width="9.140625" style="71"/>
    <col min="12801" max="12801" width="10.42578125" style="71" bestFit="1" customWidth="1"/>
    <col min="12802" max="12802" width="22.28515625" style="71" bestFit="1" customWidth="1"/>
    <col min="12803" max="12803" width="61.42578125" style="71" customWidth="1"/>
    <col min="12804" max="12804" width="9" style="71" customWidth="1"/>
    <col min="12805" max="12805" width="9.28515625" style="71" customWidth="1"/>
    <col min="12806" max="12806" width="28" style="71" customWidth="1"/>
    <col min="12807" max="13056" width="9.140625" style="71"/>
    <col min="13057" max="13057" width="10.42578125" style="71" bestFit="1" customWidth="1"/>
    <col min="13058" max="13058" width="22.28515625" style="71" bestFit="1" customWidth="1"/>
    <col min="13059" max="13059" width="61.42578125" style="71" customWidth="1"/>
    <col min="13060" max="13060" width="9" style="71" customWidth="1"/>
    <col min="13061" max="13061" width="9.28515625" style="71" customWidth="1"/>
    <col min="13062" max="13062" width="28" style="71" customWidth="1"/>
    <col min="13063" max="13312" width="9.140625" style="71"/>
    <col min="13313" max="13313" width="10.42578125" style="71" bestFit="1" customWidth="1"/>
    <col min="13314" max="13314" width="22.28515625" style="71" bestFit="1" customWidth="1"/>
    <col min="13315" max="13315" width="61.42578125" style="71" customWidth="1"/>
    <col min="13316" max="13316" width="9" style="71" customWidth="1"/>
    <col min="13317" max="13317" width="9.28515625" style="71" customWidth="1"/>
    <col min="13318" max="13318" width="28" style="71" customWidth="1"/>
    <col min="13319" max="13568" width="9.140625" style="71"/>
    <col min="13569" max="13569" width="10.42578125" style="71" bestFit="1" customWidth="1"/>
    <col min="13570" max="13570" width="22.28515625" style="71" bestFit="1" customWidth="1"/>
    <col min="13571" max="13571" width="61.42578125" style="71" customWidth="1"/>
    <col min="13572" max="13572" width="9" style="71" customWidth="1"/>
    <col min="13573" max="13573" width="9.28515625" style="71" customWidth="1"/>
    <col min="13574" max="13574" width="28" style="71" customWidth="1"/>
    <col min="13575" max="13824" width="9.140625" style="71"/>
    <col min="13825" max="13825" width="10.42578125" style="71" bestFit="1" customWidth="1"/>
    <col min="13826" max="13826" width="22.28515625" style="71" bestFit="1" customWidth="1"/>
    <col min="13827" max="13827" width="61.42578125" style="71" customWidth="1"/>
    <col min="13828" max="13828" width="9" style="71" customWidth="1"/>
    <col min="13829" max="13829" width="9.28515625" style="71" customWidth="1"/>
    <col min="13830" max="13830" width="28" style="71" customWidth="1"/>
    <col min="13831" max="14080" width="9.140625" style="71"/>
    <col min="14081" max="14081" width="10.42578125" style="71" bestFit="1" customWidth="1"/>
    <col min="14082" max="14082" width="22.28515625" style="71" bestFit="1" customWidth="1"/>
    <col min="14083" max="14083" width="61.42578125" style="71" customWidth="1"/>
    <col min="14084" max="14084" width="9" style="71" customWidth="1"/>
    <col min="14085" max="14085" width="9.28515625" style="71" customWidth="1"/>
    <col min="14086" max="14086" width="28" style="71" customWidth="1"/>
    <col min="14087" max="14336" width="9.140625" style="71"/>
    <col min="14337" max="14337" width="10.42578125" style="71" bestFit="1" customWidth="1"/>
    <col min="14338" max="14338" width="22.28515625" style="71" bestFit="1" customWidth="1"/>
    <col min="14339" max="14339" width="61.42578125" style="71" customWidth="1"/>
    <col min="14340" max="14340" width="9" style="71" customWidth="1"/>
    <col min="14341" max="14341" width="9.28515625" style="71" customWidth="1"/>
    <col min="14342" max="14342" width="28" style="71" customWidth="1"/>
    <col min="14343" max="14592" width="9.140625" style="71"/>
    <col min="14593" max="14593" width="10.42578125" style="71" bestFit="1" customWidth="1"/>
    <col min="14594" max="14594" width="22.28515625" style="71" bestFit="1" customWidth="1"/>
    <col min="14595" max="14595" width="61.42578125" style="71" customWidth="1"/>
    <col min="14596" max="14596" width="9" style="71" customWidth="1"/>
    <col min="14597" max="14597" width="9.28515625" style="71" customWidth="1"/>
    <col min="14598" max="14598" width="28" style="71" customWidth="1"/>
    <col min="14599" max="14848" width="9.140625" style="71"/>
    <col min="14849" max="14849" width="10.42578125" style="71" bestFit="1" customWidth="1"/>
    <col min="14850" max="14850" width="22.28515625" style="71" bestFit="1" customWidth="1"/>
    <col min="14851" max="14851" width="61.42578125" style="71" customWidth="1"/>
    <col min="14852" max="14852" width="9" style="71" customWidth="1"/>
    <col min="14853" max="14853" width="9.28515625" style="71" customWidth="1"/>
    <col min="14854" max="14854" width="28" style="71" customWidth="1"/>
    <col min="14855" max="15104" width="9.140625" style="71"/>
    <col min="15105" max="15105" width="10.42578125" style="71" bestFit="1" customWidth="1"/>
    <col min="15106" max="15106" width="22.28515625" style="71" bestFit="1" customWidth="1"/>
    <col min="15107" max="15107" width="61.42578125" style="71" customWidth="1"/>
    <col min="15108" max="15108" width="9" style="71" customWidth="1"/>
    <col min="15109" max="15109" width="9.28515625" style="71" customWidth="1"/>
    <col min="15110" max="15110" width="28" style="71" customWidth="1"/>
    <col min="15111" max="15360" width="9.140625" style="71"/>
    <col min="15361" max="15361" width="10.42578125" style="71" bestFit="1" customWidth="1"/>
    <col min="15362" max="15362" width="22.28515625" style="71" bestFit="1" customWidth="1"/>
    <col min="15363" max="15363" width="61.42578125" style="71" customWidth="1"/>
    <col min="15364" max="15364" width="9" style="71" customWidth="1"/>
    <col min="15365" max="15365" width="9.28515625" style="71" customWidth="1"/>
    <col min="15366" max="15366" width="28" style="71" customWidth="1"/>
    <col min="15367" max="15616" width="9.140625" style="71"/>
    <col min="15617" max="15617" width="10.42578125" style="71" bestFit="1" customWidth="1"/>
    <col min="15618" max="15618" width="22.28515625" style="71" bestFit="1" customWidth="1"/>
    <col min="15619" max="15619" width="61.42578125" style="71" customWidth="1"/>
    <col min="15620" max="15620" width="9" style="71" customWidth="1"/>
    <col min="15621" max="15621" width="9.28515625" style="71" customWidth="1"/>
    <col min="15622" max="15622" width="28" style="71" customWidth="1"/>
    <col min="15623" max="15872" width="9.140625" style="71"/>
    <col min="15873" max="15873" width="10.42578125" style="71" bestFit="1" customWidth="1"/>
    <col min="15874" max="15874" width="22.28515625" style="71" bestFit="1" customWidth="1"/>
    <col min="15875" max="15875" width="61.42578125" style="71" customWidth="1"/>
    <col min="15876" max="15876" width="9" style="71" customWidth="1"/>
    <col min="15877" max="15877" width="9.28515625" style="71" customWidth="1"/>
    <col min="15878" max="15878" width="28" style="71" customWidth="1"/>
    <col min="15879" max="16128" width="9.140625" style="71"/>
    <col min="16129" max="16129" width="10.42578125" style="71" bestFit="1" customWidth="1"/>
    <col min="16130" max="16130" width="22.28515625" style="71" bestFit="1" customWidth="1"/>
    <col min="16131" max="16131" width="61.42578125" style="71" customWidth="1"/>
    <col min="16132" max="16132" width="9" style="71" customWidth="1"/>
    <col min="16133" max="16133" width="9.28515625" style="71" customWidth="1"/>
    <col min="16134" max="16134" width="28" style="71" customWidth="1"/>
    <col min="16135" max="16384" width="9.140625" style="71"/>
  </cols>
  <sheetData>
    <row r="1" spans="1:6" ht="18.75">
      <c r="A1" s="220" t="s">
        <v>138</v>
      </c>
      <c r="B1" s="220"/>
      <c r="C1" s="220"/>
      <c r="D1" s="220"/>
      <c r="E1" s="220"/>
      <c r="F1" s="97"/>
    </row>
    <row r="2" spans="1:6" ht="15.75">
      <c r="A2" s="222" t="s">
        <v>257</v>
      </c>
      <c r="B2" s="222"/>
      <c r="C2" s="222"/>
      <c r="D2" s="222"/>
      <c r="E2" s="222"/>
      <c r="F2" s="72"/>
    </row>
    <row r="3" spans="1:6" ht="15.75">
      <c r="A3" s="123"/>
      <c r="B3" s="123"/>
      <c r="C3" s="124"/>
      <c r="D3" s="124"/>
      <c r="E3" s="125"/>
      <c r="F3" s="51"/>
    </row>
    <row r="4" spans="1:6" ht="18">
      <c r="A4" s="223" t="s">
        <v>44</v>
      </c>
      <c r="B4" s="223"/>
      <c r="C4" s="223"/>
      <c r="D4" s="223"/>
      <c r="E4" s="223"/>
      <c r="F4" s="73"/>
    </row>
    <row r="6" spans="1:6" ht="15.75">
      <c r="A6" s="221" t="s">
        <v>58</v>
      </c>
      <c r="B6" s="221"/>
      <c r="C6" s="221"/>
      <c r="D6" s="221"/>
      <c r="E6" s="221"/>
    </row>
    <row r="7" spans="1:6" ht="16.5" thickBot="1">
      <c r="A7" s="108"/>
    </row>
    <row r="8" spans="1:6" ht="40.5" customHeight="1" thickBot="1">
      <c r="A8" s="161" t="s">
        <v>45</v>
      </c>
      <c r="B8" s="162" t="s">
        <v>70</v>
      </c>
      <c r="C8" s="163" t="s">
        <v>122</v>
      </c>
      <c r="D8" s="164" t="s">
        <v>46</v>
      </c>
      <c r="E8" s="162" t="s">
        <v>47</v>
      </c>
      <c r="F8" s="165" t="s">
        <v>59</v>
      </c>
    </row>
    <row r="9" spans="1:6">
      <c r="A9" s="166" t="s">
        <v>48</v>
      </c>
      <c r="B9" s="167" t="s">
        <v>49</v>
      </c>
      <c r="C9" s="168">
        <f>IF(ISNUMBER(SEARCH('[2]Step 2  Results Calculator'!$A$10,D9)),MAX($C$2:C8)+1,0)</f>
        <v>1</v>
      </c>
      <c r="D9" s="169" t="s">
        <v>48</v>
      </c>
      <c r="E9" s="170" t="s">
        <v>49</v>
      </c>
      <c r="F9" s="171" t="s">
        <v>49</v>
      </c>
    </row>
    <row r="10" spans="1:6">
      <c r="A10" s="172" t="s">
        <v>4</v>
      </c>
      <c r="B10" s="173" t="s">
        <v>71</v>
      </c>
      <c r="C10" s="174">
        <f>IF(ISNUMBER(SEARCH('[2]Step 2  Results Calculator'!$A$10,D10)),MAX($C$2:C9)+1,0)</f>
        <v>2</v>
      </c>
      <c r="D10" s="175" t="s">
        <v>148</v>
      </c>
      <c r="E10" s="176">
        <v>8</v>
      </c>
      <c r="F10" s="177">
        <v>8</v>
      </c>
    </row>
    <row r="11" spans="1:6">
      <c r="A11" s="178" t="s">
        <v>4</v>
      </c>
      <c r="B11" s="173" t="s">
        <v>71</v>
      </c>
      <c r="C11" s="174">
        <f>IF(ISNUMBER(SEARCH('[2]Step 2  Results Calculator'!$A$10,D11)),MAX($C$2:C10)+1,0)</f>
        <v>3</v>
      </c>
      <c r="D11" s="175" t="s">
        <v>149</v>
      </c>
      <c r="E11" s="176">
        <v>10</v>
      </c>
      <c r="F11" s="177">
        <v>8</v>
      </c>
    </row>
    <row r="12" spans="1:6">
      <c r="A12" s="178" t="s">
        <v>4</v>
      </c>
      <c r="B12" s="173" t="s">
        <v>72</v>
      </c>
      <c r="C12" s="174">
        <f>IF(ISNUMBER(SEARCH('[2]Step 2  Results Calculator'!$A$10,D12)),MAX($C$2:C11)+1,0)</f>
        <v>4</v>
      </c>
      <c r="D12" s="175" t="s">
        <v>150</v>
      </c>
      <c r="E12" s="176">
        <v>8</v>
      </c>
      <c r="F12" s="177">
        <v>8</v>
      </c>
    </row>
    <row r="13" spans="1:6">
      <c r="A13" s="178" t="s">
        <v>4</v>
      </c>
      <c r="B13" s="173" t="s">
        <v>72</v>
      </c>
      <c r="C13" s="174">
        <f>IF(ISNUMBER(SEARCH('[2]Step 2  Results Calculator'!$A$10,D13)),MAX($C$2:C12)+1,0)</f>
        <v>5</v>
      </c>
      <c r="D13" s="175" t="s">
        <v>151</v>
      </c>
      <c r="E13" s="176">
        <v>10</v>
      </c>
      <c r="F13" s="177">
        <v>8</v>
      </c>
    </row>
    <row r="14" spans="1:6" ht="24">
      <c r="A14" s="178" t="s">
        <v>4</v>
      </c>
      <c r="B14" s="173" t="s">
        <v>72</v>
      </c>
      <c r="C14" s="174">
        <f>IF(ISNUMBER(SEARCH('[2]Step 2  Results Calculator'!$A$10,D14)),MAX($C$2:C13)+1,0)</f>
        <v>6</v>
      </c>
      <c r="D14" s="175" t="s">
        <v>152</v>
      </c>
      <c r="E14" s="179">
        <v>16</v>
      </c>
      <c r="F14" s="177">
        <v>8</v>
      </c>
    </row>
    <row r="15" spans="1:6" ht="24">
      <c r="A15" s="178" t="s">
        <v>4</v>
      </c>
      <c r="B15" s="173" t="s">
        <v>72</v>
      </c>
      <c r="C15" s="174">
        <f>IF(ISNUMBER(SEARCH('[2]Step 2  Results Calculator'!$A$10,D15)),MAX($C$2:C14)+1,0)</f>
        <v>7</v>
      </c>
      <c r="D15" s="175" t="s">
        <v>153</v>
      </c>
      <c r="E15" s="179">
        <v>20</v>
      </c>
      <c r="F15" s="177">
        <v>8</v>
      </c>
    </row>
    <row r="16" spans="1:6">
      <c r="A16" s="178" t="s">
        <v>4</v>
      </c>
      <c r="B16" s="173" t="s">
        <v>74</v>
      </c>
      <c r="C16" s="174">
        <f>IF(ISNUMBER(SEARCH('[2]Step 2  Results Calculator'!$A$10,D16)),MAX($C$2:C15)+1,0)</f>
        <v>8</v>
      </c>
      <c r="D16" s="180" t="s">
        <v>154</v>
      </c>
      <c r="E16" s="176">
        <v>5</v>
      </c>
      <c r="F16" s="177">
        <v>8</v>
      </c>
    </row>
    <row r="17" spans="1:6">
      <c r="A17" s="178" t="s">
        <v>4</v>
      </c>
      <c r="B17" s="173" t="s">
        <v>75</v>
      </c>
      <c r="C17" s="174">
        <f>IF(ISNUMBER(SEARCH('[2]Step 2  Results Calculator'!$A$10,D17)),MAX($C$2:C16)+1,0)</f>
        <v>9</v>
      </c>
      <c r="D17" s="180" t="s">
        <v>60</v>
      </c>
      <c r="E17" s="179">
        <v>18</v>
      </c>
      <c r="F17" s="177">
        <v>8</v>
      </c>
    </row>
    <row r="18" spans="1:6">
      <c r="A18" s="178" t="s">
        <v>4</v>
      </c>
      <c r="B18" s="173" t="s">
        <v>76</v>
      </c>
      <c r="C18" s="174">
        <f>IF(ISNUMBER(SEARCH('[2]Step 2  Results Calculator'!$A$10,D18)),MAX($C$2:C17)+1,0)</f>
        <v>10</v>
      </c>
      <c r="D18" s="180" t="s">
        <v>155</v>
      </c>
      <c r="E18" s="176">
        <v>20</v>
      </c>
      <c r="F18" s="177">
        <v>8</v>
      </c>
    </row>
    <row r="19" spans="1:6">
      <c r="A19" s="178" t="s">
        <v>4</v>
      </c>
      <c r="B19" s="173" t="s">
        <v>77</v>
      </c>
      <c r="C19" s="174">
        <f>IF(ISNUMBER(SEARCH('[2]Step 2  Results Calculator'!$A$10,D19)),MAX($C$2:C18)+1,0)</f>
        <v>11</v>
      </c>
      <c r="D19" s="180" t="s">
        <v>156</v>
      </c>
      <c r="E19" s="179">
        <v>18</v>
      </c>
      <c r="F19" s="177">
        <v>8</v>
      </c>
    </row>
    <row r="20" spans="1:6">
      <c r="A20" s="178" t="s">
        <v>4</v>
      </c>
      <c r="B20" s="173" t="s">
        <v>77</v>
      </c>
      <c r="C20" s="174">
        <f>IF(ISNUMBER(SEARCH('[2]Step 2  Results Calculator'!$A$10,D20)),MAX($C$2:C19)+1,0)</f>
        <v>12</v>
      </c>
      <c r="D20" s="180" t="s">
        <v>157</v>
      </c>
      <c r="E20" s="176">
        <v>15</v>
      </c>
      <c r="F20" s="177">
        <v>8</v>
      </c>
    </row>
    <row r="21" spans="1:6">
      <c r="A21" s="178" t="s">
        <v>4</v>
      </c>
      <c r="B21" s="173" t="s">
        <v>78</v>
      </c>
      <c r="C21" s="174">
        <f>IF(ISNUMBER(SEARCH('[2]Step 2  Results Calculator'!$A$10,D21)),MAX($C$2:C20)+1,0)</f>
        <v>13</v>
      </c>
      <c r="D21" s="175" t="s">
        <v>158</v>
      </c>
      <c r="E21" s="179">
        <v>18</v>
      </c>
      <c r="F21" s="177">
        <v>8</v>
      </c>
    </row>
    <row r="22" spans="1:6">
      <c r="A22" s="178" t="s">
        <v>4</v>
      </c>
      <c r="B22" s="173" t="s">
        <v>78</v>
      </c>
      <c r="C22" s="174">
        <f>IF(ISNUMBER(SEARCH('[2]Step 2  Results Calculator'!$A$10,D22)),MAX($C$2:C21)+1,0)</f>
        <v>14</v>
      </c>
      <c r="D22" s="175" t="s">
        <v>159</v>
      </c>
      <c r="E22" s="179">
        <v>15</v>
      </c>
      <c r="F22" s="177">
        <v>8</v>
      </c>
    </row>
    <row r="23" spans="1:6">
      <c r="A23" s="178" t="s">
        <v>4</v>
      </c>
      <c r="B23" s="173" t="s">
        <v>123</v>
      </c>
      <c r="C23" s="174">
        <f>IF(ISNUMBER(SEARCH('[2]Step 2  Results Calculator'!$A$10,D23)),MAX($C$2:C22)+1,0)</f>
        <v>15</v>
      </c>
      <c r="D23" s="180" t="s">
        <v>160</v>
      </c>
      <c r="E23" s="176">
        <v>18</v>
      </c>
      <c r="F23" s="177">
        <v>8</v>
      </c>
    </row>
    <row r="24" spans="1:6">
      <c r="A24" s="178" t="s">
        <v>4</v>
      </c>
      <c r="B24" s="173" t="s">
        <v>123</v>
      </c>
      <c r="C24" s="174">
        <f>IF(ISNUMBER(SEARCH('[2]Step 2  Results Calculator'!$A$10,D24)),MAX($C$2:C23)+1,0)</f>
        <v>16</v>
      </c>
      <c r="D24" s="180" t="s">
        <v>161</v>
      </c>
      <c r="E24" s="176">
        <v>15</v>
      </c>
      <c r="F24" s="177">
        <v>8</v>
      </c>
    </row>
    <row r="25" spans="1:6">
      <c r="A25" s="178" t="s">
        <v>4</v>
      </c>
      <c r="B25" s="173" t="s">
        <v>140</v>
      </c>
      <c r="C25" s="174">
        <f>IF(ISNUMBER(SEARCH('[2]Step 2  Results Calculator'!$A$10,D25)),MAX($C$2:C24)+1,0)</f>
        <v>17</v>
      </c>
      <c r="D25" s="175" t="s">
        <v>162</v>
      </c>
      <c r="E25" s="179">
        <v>15</v>
      </c>
      <c r="F25" s="177">
        <v>8</v>
      </c>
    </row>
    <row r="26" spans="1:6">
      <c r="A26" s="178" t="s">
        <v>4</v>
      </c>
      <c r="B26" s="173" t="s">
        <v>141</v>
      </c>
      <c r="C26" s="174">
        <f>IF(ISNUMBER(SEARCH('[2]Step 2  Results Calculator'!$A$10,D26)),MAX($C$2:C25)+1,0)</f>
        <v>18</v>
      </c>
      <c r="D26" s="180" t="s">
        <v>163</v>
      </c>
      <c r="E26" s="179">
        <v>10</v>
      </c>
      <c r="F26" s="177">
        <v>8</v>
      </c>
    </row>
    <row r="27" spans="1:6">
      <c r="A27" s="178" t="s">
        <v>4</v>
      </c>
      <c r="B27" s="173" t="s">
        <v>142</v>
      </c>
      <c r="C27" s="174">
        <f>IF(ISNUMBER(SEARCH('[2]Step 2  Results Calculator'!$A$10,D27)),MAX($C$2:C26)+1,0)</f>
        <v>19</v>
      </c>
      <c r="D27" s="180" t="s">
        <v>164</v>
      </c>
      <c r="E27" s="179">
        <v>11</v>
      </c>
      <c r="F27" s="177">
        <v>8</v>
      </c>
    </row>
    <row r="28" spans="1:6">
      <c r="A28" s="178" t="s">
        <v>4</v>
      </c>
      <c r="B28" s="173" t="s">
        <v>165</v>
      </c>
      <c r="C28" s="174">
        <f>IF(ISNUMBER(SEARCH('[2]Step 2  Results Calculator'!$A$10,D28)),MAX($C$2:C27)+1,0)</f>
        <v>20</v>
      </c>
      <c r="D28" s="180" t="s">
        <v>166</v>
      </c>
      <c r="E28" s="179">
        <v>1</v>
      </c>
      <c r="F28" s="177">
        <v>8</v>
      </c>
    </row>
    <row r="29" spans="1:6">
      <c r="A29" s="178" t="s">
        <v>4</v>
      </c>
      <c r="B29" s="173" t="s">
        <v>167</v>
      </c>
      <c r="C29" s="174">
        <f>IF(ISNUMBER(SEARCH('[2]Step 2  Results Calculator'!$A$10,D29)),MAX($C$2:C28)+1,0)</f>
        <v>21</v>
      </c>
      <c r="D29" s="175" t="s">
        <v>168</v>
      </c>
      <c r="E29" s="179">
        <v>15</v>
      </c>
      <c r="F29" s="177">
        <v>8</v>
      </c>
    </row>
    <row r="30" spans="1:6">
      <c r="A30" s="178" t="s">
        <v>4</v>
      </c>
      <c r="B30" s="173" t="s">
        <v>79</v>
      </c>
      <c r="C30" s="174">
        <f>IF(ISNUMBER(SEARCH('[2]Step 2  Results Calculator'!$A$10,D30)),MAX($C$2:C29)+1,0)</f>
        <v>22</v>
      </c>
      <c r="D30" s="180" t="s">
        <v>50</v>
      </c>
      <c r="E30" s="179">
        <v>11</v>
      </c>
      <c r="F30" s="177">
        <v>8</v>
      </c>
    </row>
    <row r="31" spans="1:6">
      <c r="A31" s="178" t="s">
        <v>4</v>
      </c>
      <c r="B31" s="173" t="s">
        <v>80</v>
      </c>
      <c r="C31" s="174">
        <f>IF(ISNUMBER(SEARCH('[2]Step 2  Results Calculator'!$A$10,D31)),MAX($C$2:C30)+1,0)</f>
        <v>23</v>
      </c>
      <c r="D31" s="175" t="s">
        <v>61</v>
      </c>
      <c r="E31" s="176">
        <v>25</v>
      </c>
      <c r="F31" s="177">
        <v>8</v>
      </c>
    </row>
    <row r="32" spans="1:6">
      <c r="A32" s="178" t="s">
        <v>4</v>
      </c>
      <c r="B32" s="173" t="s">
        <v>81</v>
      </c>
      <c r="C32" s="174">
        <f>IF(ISNUMBER(SEARCH('[2]Step 2  Results Calculator'!$A$10,D32)),MAX($C$2:C31)+1,0)</f>
        <v>24</v>
      </c>
      <c r="D32" s="175" t="s">
        <v>124</v>
      </c>
      <c r="E32" s="176">
        <v>25</v>
      </c>
      <c r="F32" s="177">
        <v>8</v>
      </c>
    </row>
    <row r="33" spans="1:6">
      <c r="A33" s="178" t="s">
        <v>4</v>
      </c>
      <c r="B33" s="173" t="s">
        <v>82</v>
      </c>
      <c r="C33" s="174">
        <f>IF(ISNUMBER(SEARCH('[2]Step 2  Results Calculator'!$A$10,D33)),MAX($C$2:C32)+1,0)</f>
        <v>25</v>
      </c>
      <c r="D33" s="180" t="s">
        <v>54</v>
      </c>
      <c r="E33" s="179">
        <v>25</v>
      </c>
      <c r="F33" s="177">
        <v>8</v>
      </c>
    </row>
    <row r="34" spans="1:6">
      <c r="A34" s="178" t="s">
        <v>4</v>
      </c>
      <c r="B34" s="173" t="s">
        <v>83</v>
      </c>
      <c r="C34" s="174">
        <f>IF(ISNUMBER(SEARCH('[2]Step 2  Results Calculator'!$A$10,D34)),MAX($C$2:C33)+1,0)</f>
        <v>26</v>
      </c>
      <c r="D34" s="175" t="s">
        <v>52</v>
      </c>
      <c r="E34" s="176">
        <v>25</v>
      </c>
      <c r="F34" s="177">
        <v>8</v>
      </c>
    </row>
    <row r="35" spans="1:6">
      <c r="A35" s="178" t="s">
        <v>4</v>
      </c>
      <c r="B35" s="173" t="s">
        <v>84</v>
      </c>
      <c r="C35" s="174">
        <f>IF(ISNUMBER(SEARCH('[2]Step 2  Results Calculator'!$A$10,D35)),MAX($C$2:C34)+1,0)</f>
        <v>27</v>
      </c>
      <c r="D35" s="180" t="s">
        <v>169</v>
      </c>
      <c r="E35" s="179">
        <v>25</v>
      </c>
      <c r="F35" s="177">
        <v>8</v>
      </c>
    </row>
    <row r="36" spans="1:6">
      <c r="A36" s="172" t="s">
        <v>4</v>
      </c>
      <c r="B36" s="173" t="s">
        <v>125</v>
      </c>
      <c r="C36" s="174">
        <f>IF(ISNUMBER(SEARCH('[2]Step 2  Results Calculator'!$A$10,D36)),MAX($C$2:C35)+1,0)</f>
        <v>28</v>
      </c>
      <c r="D36" s="175" t="s">
        <v>62</v>
      </c>
      <c r="E36" s="179">
        <v>10</v>
      </c>
      <c r="F36" s="177">
        <v>8</v>
      </c>
    </row>
    <row r="37" spans="1:6">
      <c r="A37" s="172" t="s">
        <v>4</v>
      </c>
      <c r="B37" s="173" t="s">
        <v>143</v>
      </c>
      <c r="C37" s="174">
        <f>IF(ISNUMBER(SEARCH('[2]Step 2  Results Calculator'!$A$10,D37)),MAX($C$2:C36)+1,0)</f>
        <v>29</v>
      </c>
      <c r="D37" s="175" t="s">
        <v>170</v>
      </c>
      <c r="E37" s="179">
        <v>15</v>
      </c>
      <c r="F37" s="177">
        <v>8</v>
      </c>
    </row>
    <row r="38" spans="1:6">
      <c r="A38" s="178" t="s">
        <v>4</v>
      </c>
      <c r="B38" s="173" t="s">
        <v>85</v>
      </c>
      <c r="C38" s="174">
        <f>IF(ISNUMBER(SEARCH('[2]Step 2  Results Calculator'!$A$10,D38)),MAX($C$2:C37)+1,0)</f>
        <v>30</v>
      </c>
      <c r="D38" s="180" t="s">
        <v>51</v>
      </c>
      <c r="E38" s="176">
        <v>10</v>
      </c>
      <c r="F38" s="177">
        <v>8</v>
      </c>
    </row>
    <row r="39" spans="1:6">
      <c r="A39" s="172" t="s">
        <v>4</v>
      </c>
      <c r="B39" s="173" t="s">
        <v>86</v>
      </c>
      <c r="C39" s="174">
        <f>IF(ISNUMBER(SEARCH('[2]Step 2  Results Calculator'!$A$10,D39)),MAX($C$2:C38)+1,0)</f>
        <v>31</v>
      </c>
      <c r="D39" s="175" t="s">
        <v>63</v>
      </c>
      <c r="E39" s="176">
        <v>10</v>
      </c>
      <c r="F39" s="177">
        <v>8</v>
      </c>
    </row>
    <row r="40" spans="1:6">
      <c r="A40" s="172" t="s">
        <v>4</v>
      </c>
      <c r="B40" s="173" t="s">
        <v>87</v>
      </c>
      <c r="C40" s="174">
        <f>IF(ISNUMBER(SEARCH('[2]Step 2  Results Calculator'!$A$10,D40)),MAX($C$2:C39)+1,0)</f>
        <v>32</v>
      </c>
      <c r="D40" s="180" t="s">
        <v>171</v>
      </c>
      <c r="E40" s="179">
        <v>13</v>
      </c>
      <c r="F40" s="177">
        <v>8</v>
      </c>
    </row>
    <row r="41" spans="1:6">
      <c r="A41" s="172" t="s">
        <v>4</v>
      </c>
      <c r="B41" s="173" t="s">
        <v>88</v>
      </c>
      <c r="C41" s="174">
        <f>IF(ISNUMBER(SEARCH('[2]Step 2  Results Calculator'!$A$10,D41)),MAX($C$2:C40)+1,0)</f>
        <v>33</v>
      </c>
      <c r="D41" s="180" t="s">
        <v>172</v>
      </c>
      <c r="E41" s="176">
        <v>7</v>
      </c>
      <c r="F41" s="177">
        <v>8</v>
      </c>
    </row>
    <row r="42" spans="1:6">
      <c r="A42" s="172" t="s">
        <v>4</v>
      </c>
      <c r="B42" s="173" t="s">
        <v>89</v>
      </c>
      <c r="C42" s="174">
        <f>IF(ISNUMBER(SEARCH('[2]Step 2  Results Calculator'!$A$10,D42)),MAX($C$2:C41)+1,0)</f>
        <v>34</v>
      </c>
      <c r="D42" s="180" t="s">
        <v>173</v>
      </c>
      <c r="E42" s="176">
        <v>20</v>
      </c>
      <c r="F42" s="177">
        <v>8</v>
      </c>
    </row>
    <row r="43" spans="1:6">
      <c r="A43" s="172" t="s">
        <v>4</v>
      </c>
      <c r="B43" s="173" t="s">
        <v>89</v>
      </c>
      <c r="C43" s="174">
        <f>IF(ISNUMBER(SEARCH('[2]Step 2  Results Calculator'!$A$10,D43)),MAX($C$2:C42)+1,0)</f>
        <v>35</v>
      </c>
      <c r="D43" s="180" t="s">
        <v>174</v>
      </c>
      <c r="E43" s="176">
        <v>11</v>
      </c>
      <c r="F43" s="177">
        <v>8</v>
      </c>
    </row>
    <row r="44" spans="1:6">
      <c r="A44" s="172" t="s">
        <v>4</v>
      </c>
      <c r="B44" s="173" t="s">
        <v>90</v>
      </c>
      <c r="C44" s="174">
        <f>IF(ISNUMBER(SEARCH('[2]Step 2  Results Calculator'!$A$10,D44)),MAX($C$2:C43)+1,0)</f>
        <v>36</v>
      </c>
      <c r="D44" s="180" t="s">
        <v>53</v>
      </c>
      <c r="E44" s="176">
        <v>13</v>
      </c>
      <c r="F44" s="177">
        <v>8</v>
      </c>
    </row>
    <row r="45" spans="1:6" s="74" customFormat="1">
      <c r="A45" s="172" t="s">
        <v>4</v>
      </c>
      <c r="B45" s="173" t="s">
        <v>91</v>
      </c>
      <c r="C45" s="174">
        <f>IF(ISNUMBER(SEARCH('[2]Step 2  Results Calculator'!$A$10,D45)),MAX($C$2:C44)+1,0)</f>
        <v>37</v>
      </c>
      <c r="D45" s="180" t="s">
        <v>175</v>
      </c>
      <c r="E45" s="176">
        <v>15</v>
      </c>
      <c r="F45" s="177">
        <v>8</v>
      </c>
    </row>
    <row r="46" spans="1:6">
      <c r="A46" s="172" t="s">
        <v>4</v>
      </c>
      <c r="B46" s="173" t="s">
        <v>128</v>
      </c>
      <c r="C46" s="174">
        <f>IF(ISNUMBER(SEARCH('[2]Step 2  Results Calculator'!$A$10,D46)),MAX($C$2:C45)+1,0)</f>
        <v>38</v>
      </c>
      <c r="D46" s="180" t="s">
        <v>176</v>
      </c>
      <c r="E46" s="176">
        <v>10</v>
      </c>
      <c r="F46" s="177">
        <v>8</v>
      </c>
    </row>
    <row r="47" spans="1:6">
      <c r="A47" s="172" t="s">
        <v>4</v>
      </c>
      <c r="B47" s="173" t="s">
        <v>129</v>
      </c>
      <c r="C47" s="174">
        <f>IF(ISNUMBER(SEARCH('[2]Step 2  Results Calculator'!$A$10,D47)),MAX($C$2:C46)+1,0)</f>
        <v>39</v>
      </c>
      <c r="D47" s="180" t="s">
        <v>177</v>
      </c>
      <c r="E47" s="176">
        <v>10</v>
      </c>
      <c r="F47" s="177">
        <v>8</v>
      </c>
    </row>
    <row r="48" spans="1:6">
      <c r="A48" s="172" t="s">
        <v>4</v>
      </c>
      <c r="B48" s="173" t="s">
        <v>92</v>
      </c>
      <c r="C48" s="174">
        <f>IF(ISNUMBER(SEARCH('[2]Step 2  Results Calculator'!$A$10,D48)),MAX($C$2:C47)+1,0)</f>
        <v>40</v>
      </c>
      <c r="D48" s="180" t="s">
        <v>178</v>
      </c>
      <c r="E48" s="176">
        <v>10</v>
      </c>
      <c r="F48" s="177">
        <v>8</v>
      </c>
    </row>
    <row r="49" spans="1:6">
      <c r="A49" s="172" t="s">
        <v>4</v>
      </c>
      <c r="B49" s="173" t="s">
        <v>93</v>
      </c>
      <c r="C49" s="174">
        <f>IF(ISNUMBER(SEARCH('[2]Step 2  Results Calculator'!$A$10,D49)),MAX($C$2:C48)+1,0)</f>
        <v>41</v>
      </c>
      <c r="D49" s="180" t="s">
        <v>179</v>
      </c>
      <c r="E49" s="176">
        <v>11</v>
      </c>
      <c r="F49" s="177">
        <v>8</v>
      </c>
    </row>
    <row r="50" spans="1:6">
      <c r="A50" s="178" t="s">
        <v>4</v>
      </c>
      <c r="B50" s="173" t="s">
        <v>94</v>
      </c>
      <c r="C50" s="174">
        <f>IF(ISNUMBER(SEARCH('[2]Step 2  Results Calculator'!$A$10,D50)),MAX($C$2:C49)+1,0)</f>
        <v>42</v>
      </c>
      <c r="D50" s="175" t="s">
        <v>180</v>
      </c>
      <c r="E50" s="179">
        <v>16</v>
      </c>
      <c r="F50" s="177">
        <v>8</v>
      </c>
    </row>
    <row r="51" spans="1:6" s="74" customFormat="1" ht="25.5" customHeight="1">
      <c r="A51" s="172" t="s">
        <v>4</v>
      </c>
      <c r="B51" s="173" t="s">
        <v>95</v>
      </c>
      <c r="C51" s="174">
        <f>IF(ISNUMBER(SEARCH('[2]Step 2  Results Calculator'!$A$10,D51)),MAX($C$2:C50)+1,0)</f>
        <v>43</v>
      </c>
      <c r="D51" s="180" t="s">
        <v>181</v>
      </c>
      <c r="E51" s="176">
        <v>15</v>
      </c>
      <c r="F51" s="177">
        <v>8</v>
      </c>
    </row>
    <row r="52" spans="1:6">
      <c r="A52" s="172" t="s">
        <v>4</v>
      </c>
      <c r="B52" s="181" t="s">
        <v>98</v>
      </c>
      <c r="C52" s="174">
        <f>IF(ISNUMBER(SEARCH('[2]Step 2  Results Calculator'!$A$10,D52)),MAX($C$2:C51)+1,0)</f>
        <v>44</v>
      </c>
      <c r="D52" s="175" t="s">
        <v>182</v>
      </c>
      <c r="E52" s="179">
        <v>16</v>
      </c>
      <c r="F52" s="177">
        <v>8</v>
      </c>
    </row>
    <row r="53" spans="1:6">
      <c r="A53" s="178" t="s">
        <v>4</v>
      </c>
      <c r="B53" s="173" t="s">
        <v>99</v>
      </c>
      <c r="C53" s="174">
        <f>IF(ISNUMBER(SEARCH('[2]Step 2  Results Calculator'!$A$10,D53)),MAX($C$2:C52)+1,0)</f>
        <v>45</v>
      </c>
      <c r="D53" s="175" t="s">
        <v>183</v>
      </c>
      <c r="E53" s="179">
        <v>22</v>
      </c>
      <c r="F53" s="177">
        <v>8</v>
      </c>
    </row>
    <row r="54" spans="1:6">
      <c r="A54" s="178" t="s">
        <v>4</v>
      </c>
      <c r="B54" s="181" t="s">
        <v>100</v>
      </c>
      <c r="C54" s="174">
        <f>IF(ISNUMBER(SEARCH('[2]Step 2  Results Calculator'!$A$10,D54)),MAX($C$2:C53)+1,0)</f>
        <v>46</v>
      </c>
      <c r="D54" s="175" t="s">
        <v>184</v>
      </c>
      <c r="E54" s="176">
        <v>10</v>
      </c>
      <c r="F54" s="177">
        <v>8</v>
      </c>
    </row>
    <row r="55" spans="1:6">
      <c r="A55" s="178" t="s">
        <v>4</v>
      </c>
      <c r="B55" s="173" t="s">
        <v>101</v>
      </c>
      <c r="C55" s="174">
        <f>IF(ISNUMBER(SEARCH('[2]Step 2  Results Calculator'!$A$10,D55)),MAX($C$2:C54)+1,0)</f>
        <v>47</v>
      </c>
      <c r="D55" s="175" t="s">
        <v>185</v>
      </c>
      <c r="E55" s="179">
        <v>9</v>
      </c>
      <c r="F55" s="177">
        <v>8</v>
      </c>
    </row>
    <row r="56" spans="1:6">
      <c r="A56" s="178" t="s">
        <v>4</v>
      </c>
      <c r="B56" s="173" t="s">
        <v>144</v>
      </c>
      <c r="C56" s="174">
        <f>IF(ISNUMBER(SEARCH('[2]Step 2  Results Calculator'!$A$10,D56)),MAX($C$2:C55)+1,0)</f>
        <v>48</v>
      </c>
      <c r="D56" s="175" t="s">
        <v>186</v>
      </c>
      <c r="E56" s="179">
        <v>10</v>
      </c>
      <c r="F56" s="177">
        <v>8</v>
      </c>
    </row>
    <row r="57" spans="1:6">
      <c r="A57" s="178" t="s">
        <v>4</v>
      </c>
      <c r="B57" s="173" t="s">
        <v>187</v>
      </c>
      <c r="C57" s="174">
        <f>IF(ISNUMBER(SEARCH('[2]Step 2  Results Calculator'!$A$10,D57)),MAX($C$2:C56)+1,0)</f>
        <v>49</v>
      </c>
      <c r="D57" s="175" t="s">
        <v>188</v>
      </c>
      <c r="E57" s="179">
        <v>10</v>
      </c>
      <c r="F57" s="177">
        <v>8</v>
      </c>
    </row>
    <row r="58" spans="1:6">
      <c r="A58" s="178" t="s">
        <v>4</v>
      </c>
      <c r="B58" s="181" t="s">
        <v>189</v>
      </c>
      <c r="C58" s="174">
        <f>IF(ISNUMBER(SEARCH('[2]Step 2  Results Calculator'!$A$10,D58)),MAX($C$2:C57)+1,0)</f>
        <v>50</v>
      </c>
      <c r="D58" s="175" t="s">
        <v>97</v>
      </c>
      <c r="E58" s="176">
        <v>8</v>
      </c>
      <c r="F58" s="177">
        <v>8</v>
      </c>
    </row>
    <row r="59" spans="1:6">
      <c r="A59" s="178" t="s">
        <v>1</v>
      </c>
      <c r="B59" s="182" t="s">
        <v>71</v>
      </c>
      <c r="C59" s="174">
        <f>IF(ISNUMBER(SEARCH('[2]Step 2  Results Calculator'!$A$10,D59)),MAX($C$2:C58)+1,0)</f>
        <v>51</v>
      </c>
      <c r="D59" s="180" t="s">
        <v>190</v>
      </c>
      <c r="E59" s="176">
        <v>1.5</v>
      </c>
      <c r="F59" s="177">
        <v>8</v>
      </c>
    </row>
    <row r="60" spans="1:6">
      <c r="A60" s="178" t="s">
        <v>1</v>
      </c>
      <c r="B60" s="182" t="s">
        <v>71</v>
      </c>
      <c r="C60" s="174">
        <f>IF(ISNUMBER(SEARCH('[2]Step 2  Results Calculator'!$A$10,D60)),MAX($C$2:C59)+1,0)</f>
        <v>52</v>
      </c>
      <c r="D60" s="180" t="s">
        <v>191</v>
      </c>
      <c r="E60" s="176">
        <v>15</v>
      </c>
      <c r="F60" s="177">
        <v>8</v>
      </c>
    </row>
    <row r="61" spans="1:6">
      <c r="A61" s="178" t="s">
        <v>1</v>
      </c>
      <c r="B61" s="182" t="s">
        <v>71</v>
      </c>
      <c r="C61" s="174">
        <f>IF(ISNUMBER(SEARCH('[2]Step 2  Results Calculator'!$A$10,D61)),MAX($C$2:C60)+1,0)</f>
        <v>53</v>
      </c>
      <c r="D61" s="180" t="s">
        <v>192</v>
      </c>
      <c r="E61" s="176">
        <v>4.5</v>
      </c>
      <c r="F61" s="177">
        <v>8</v>
      </c>
    </row>
    <row r="62" spans="1:6">
      <c r="A62" s="178" t="s">
        <v>1</v>
      </c>
      <c r="B62" s="182" t="s">
        <v>71</v>
      </c>
      <c r="C62" s="174">
        <f>IF(ISNUMBER(SEARCH('[2]Step 2  Results Calculator'!$A$10,D62)),MAX($C$2:C61)+1,0)</f>
        <v>54</v>
      </c>
      <c r="D62" s="180" t="s">
        <v>193</v>
      </c>
      <c r="E62" s="176">
        <v>2.5</v>
      </c>
      <c r="F62" s="177">
        <v>8</v>
      </c>
    </row>
    <row r="63" spans="1:6">
      <c r="A63" s="178" t="s">
        <v>1</v>
      </c>
      <c r="B63" s="182" t="s">
        <v>71</v>
      </c>
      <c r="C63" s="174">
        <f>IF(ISNUMBER(SEARCH('[2]Step 2  Results Calculator'!$A$10,D63)),MAX($C$2:C62)+1,0)</f>
        <v>55</v>
      </c>
      <c r="D63" s="180" t="s">
        <v>194</v>
      </c>
      <c r="E63" s="176">
        <v>9</v>
      </c>
      <c r="F63" s="177">
        <v>8</v>
      </c>
    </row>
    <row r="64" spans="1:6">
      <c r="A64" s="178" t="s">
        <v>1</v>
      </c>
      <c r="B64" s="182" t="s">
        <v>71</v>
      </c>
      <c r="C64" s="174">
        <f>IF(ISNUMBER(SEARCH('[2]Step 2  Results Calculator'!$A$10,D64)),MAX($C$2:C63)+1,0)</f>
        <v>56</v>
      </c>
      <c r="D64" s="180" t="s">
        <v>195</v>
      </c>
      <c r="E64" s="176">
        <v>15</v>
      </c>
      <c r="F64" s="177">
        <v>8</v>
      </c>
    </row>
    <row r="65" spans="1:16">
      <c r="A65" s="178" t="s">
        <v>1</v>
      </c>
      <c r="B65" s="182" t="s">
        <v>71</v>
      </c>
      <c r="C65" s="174">
        <f>IF(ISNUMBER(SEARCH('[2]Step 2  Results Calculator'!$A$10,D65)),MAX($C$2:C64)+1,0)</f>
        <v>57</v>
      </c>
      <c r="D65" s="180" t="s">
        <v>196</v>
      </c>
      <c r="E65" s="176">
        <v>15</v>
      </c>
      <c r="F65" s="177">
        <v>8</v>
      </c>
    </row>
    <row r="66" spans="1:16">
      <c r="A66" s="178" t="s">
        <v>1</v>
      </c>
      <c r="B66" s="182" t="s">
        <v>71</v>
      </c>
      <c r="C66" s="174">
        <f>IF(ISNUMBER(SEARCH('[2]Step 2  Results Calculator'!$A$10,D66)),MAX($C$2:C65)+1,0)</f>
        <v>58</v>
      </c>
      <c r="D66" s="180" t="s">
        <v>197</v>
      </c>
      <c r="E66" s="176">
        <v>15</v>
      </c>
      <c r="F66" s="177">
        <v>8</v>
      </c>
    </row>
    <row r="67" spans="1:16">
      <c r="A67" s="178" t="s">
        <v>1</v>
      </c>
      <c r="B67" s="182" t="s">
        <v>71</v>
      </c>
      <c r="C67" s="174">
        <f>IF(ISNUMBER(SEARCH('[2]Step 2  Results Calculator'!$A$10,D67)),MAX($C$2:C66)+1,0)</f>
        <v>59</v>
      </c>
      <c r="D67" s="180" t="s">
        <v>198</v>
      </c>
      <c r="E67" s="176">
        <v>15</v>
      </c>
      <c r="F67" s="177">
        <v>8</v>
      </c>
    </row>
    <row r="68" spans="1:16">
      <c r="A68" s="178" t="s">
        <v>1</v>
      </c>
      <c r="B68" s="182" t="s">
        <v>71</v>
      </c>
      <c r="C68" s="174">
        <f>IF(ISNUMBER(SEARCH('[2]Step 2  Results Calculator'!$A$10,D68)),MAX($C$2:C67)+1,0)</f>
        <v>60</v>
      </c>
      <c r="D68" s="180" t="s">
        <v>199</v>
      </c>
      <c r="E68" s="176">
        <v>15</v>
      </c>
      <c r="F68" s="177">
        <v>8</v>
      </c>
    </row>
    <row r="69" spans="1:16">
      <c r="A69" s="178"/>
      <c r="B69" s="182" t="s">
        <v>71</v>
      </c>
      <c r="C69" s="174">
        <f>IF(ISNUMBER(SEARCH('[2]Step 2  Results Calculator'!$A$10,D69)),MAX($C$2:C68)+1,0)</f>
        <v>61</v>
      </c>
      <c r="D69" s="180" t="s">
        <v>265</v>
      </c>
      <c r="E69" s="176">
        <v>14</v>
      </c>
      <c r="F69" s="177">
        <v>8</v>
      </c>
    </row>
    <row r="70" spans="1:16">
      <c r="A70" s="178"/>
      <c r="B70" s="182" t="s">
        <v>71</v>
      </c>
      <c r="C70" s="174">
        <f>IF(ISNUMBER(SEARCH('[2]Step 2  Results Calculator'!$A$10,D70)),MAX($C$2:C69)+1,0)</f>
        <v>62</v>
      </c>
      <c r="D70" s="180" t="s">
        <v>266</v>
      </c>
      <c r="E70" s="176">
        <v>15</v>
      </c>
      <c r="F70" s="177">
        <v>8</v>
      </c>
    </row>
    <row r="71" spans="1:16">
      <c r="A71" s="178" t="s">
        <v>1</v>
      </c>
      <c r="B71" s="182" t="s">
        <v>72</v>
      </c>
      <c r="C71" s="174">
        <f>IF(ISNUMBER(SEARCH('[2]Step 2  Results Calculator'!$A$10,D71)),MAX($C$2:C70)+1,0)</f>
        <v>63</v>
      </c>
      <c r="D71" s="180" t="s">
        <v>267</v>
      </c>
      <c r="E71" s="179">
        <v>10</v>
      </c>
      <c r="F71" s="177">
        <v>8</v>
      </c>
      <c r="G71" s="75"/>
      <c r="H71" s="75"/>
      <c r="I71" s="75"/>
      <c r="J71" s="75"/>
      <c r="K71" s="75"/>
      <c r="L71" s="75"/>
      <c r="M71" s="75"/>
      <c r="N71" s="75"/>
      <c r="O71" s="75"/>
      <c r="P71" s="75"/>
    </row>
    <row r="72" spans="1:16">
      <c r="A72" s="178"/>
      <c r="B72" s="182" t="s">
        <v>72</v>
      </c>
      <c r="C72" s="174">
        <f>IF(ISNUMBER(SEARCH('[2]Step 2  Results Calculator'!$A$10,D72)),MAX($C$2:C71)+1,0)</f>
        <v>64</v>
      </c>
      <c r="D72" s="180" t="s">
        <v>268</v>
      </c>
      <c r="E72" s="179">
        <v>10</v>
      </c>
      <c r="F72" s="177">
        <v>8</v>
      </c>
      <c r="G72" s="75"/>
      <c r="H72" s="75"/>
      <c r="I72" s="75"/>
      <c r="J72" s="75"/>
      <c r="K72" s="75"/>
      <c r="L72" s="75"/>
      <c r="M72" s="75"/>
      <c r="N72" s="75"/>
      <c r="O72" s="75"/>
      <c r="P72" s="75"/>
    </row>
    <row r="73" spans="1:16">
      <c r="A73" s="178"/>
      <c r="B73" s="182" t="s">
        <v>72</v>
      </c>
      <c r="C73" s="174">
        <f>IF(ISNUMBER(SEARCH('[2]Step 2  Results Calculator'!$A$10,D73)),MAX($C$2:C72)+1,0)</f>
        <v>65</v>
      </c>
      <c r="D73" s="180" t="s">
        <v>269</v>
      </c>
      <c r="E73" s="179">
        <v>10</v>
      </c>
      <c r="F73" s="177">
        <v>8</v>
      </c>
      <c r="G73" s="75"/>
      <c r="H73" s="75"/>
      <c r="I73" s="75"/>
      <c r="J73" s="75"/>
      <c r="K73" s="75"/>
      <c r="L73" s="75"/>
      <c r="M73" s="75"/>
      <c r="N73" s="75"/>
      <c r="O73" s="75"/>
      <c r="P73" s="75"/>
    </row>
    <row r="74" spans="1:16" s="77" customFormat="1" ht="13.5" customHeight="1">
      <c r="A74" s="178"/>
      <c r="B74" s="182" t="s">
        <v>72</v>
      </c>
      <c r="C74" s="174">
        <f>IF(ISNUMBER(SEARCH('[2]Step 2  Results Calculator'!$A$10,D74)),MAX($C$2:C73)+1,0)</f>
        <v>66</v>
      </c>
      <c r="D74" s="180" t="s">
        <v>270</v>
      </c>
      <c r="E74" s="179">
        <v>10</v>
      </c>
      <c r="F74" s="177">
        <v>8</v>
      </c>
      <c r="G74" s="76"/>
      <c r="H74" s="76"/>
      <c r="I74" s="76"/>
      <c r="J74" s="76"/>
      <c r="K74" s="76"/>
      <c r="L74" s="76"/>
      <c r="M74" s="76"/>
      <c r="N74" s="76"/>
      <c r="O74" s="76"/>
      <c r="P74" s="76"/>
    </row>
    <row r="75" spans="1:16" s="77" customFormat="1" ht="12.75" customHeight="1">
      <c r="A75" s="178"/>
      <c r="B75" s="182" t="s">
        <v>72</v>
      </c>
      <c r="C75" s="174">
        <f>IF(ISNUMBER(SEARCH('[2]Step 2  Results Calculator'!$A$10,D75)),MAX($C$2:C74)+1,0)</f>
        <v>67</v>
      </c>
      <c r="D75" s="180" t="s">
        <v>271</v>
      </c>
      <c r="E75" s="179">
        <v>14</v>
      </c>
      <c r="F75" s="177">
        <v>8</v>
      </c>
      <c r="G75" s="76"/>
      <c r="H75" s="76"/>
      <c r="I75" s="76"/>
      <c r="J75" s="76"/>
      <c r="K75" s="76"/>
      <c r="L75" s="76"/>
      <c r="M75" s="76"/>
      <c r="N75" s="76"/>
      <c r="O75" s="76"/>
      <c r="P75" s="76"/>
    </row>
    <row r="76" spans="1:16" s="77" customFormat="1" ht="15" customHeight="1">
      <c r="A76" s="178" t="s">
        <v>1</v>
      </c>
      <c r="B76" s="173" t="s">
        <v>73</v>
      </c>
      <c r="C76" s="174">
        <f>IF(ISNUMBER(SEARCH('[2]Step 2  Results Calculator'!$A$10,D76)),MAX($C$2:C75)+1,0)</f>
        <v>68</v>
      </c>
      <c r="D76" s="175" t="s">
        <v>200</v>
      </c>
      <c r="E76" s="179">
        <v>6</v>
      </c>
      <c r="F76" s="177">
        <v>8</v>
      </c>
      <c r="G76" s="76"/>
      <c r="H76" s="76"/>
      <c r="I76" s="76"/>
      <c r="J76" s="76"/>
      <c r="K76" s="76"/>
      <c r="L76" s="76"/>
      <c r="M76" s="76"/>
      <c r="N76" s="76"/>
      <c r="O76" s="76"/>
      <c r="P76" s="76"/>
    </row>
    <row r="77" spans="1:16" s="77" customFormat="1" ht="16.149999999999999" customHeight="1">
      <c r="A77" s="178" t="s">
        <v>1</v>
      </c>
      <c r="B77" s="173" t="s">
        <v>73</v>
      </c>
      <c r="C77" s="174">
        <f>IF(ISNUMBER(SEARCH('[2]Step 2  Results Calculator'!$A$10,D77)),MAX($C$2:C76)+1,0)</f>
        <v>69</v>
      </c>
      <c r="D77" s="175" t="s">
        <v>201</v>
      </c>
      <c r="E77" s="179">
        <v>6</v>
      </c>
      <c r="F77" s="177">
        <v>8</v>
      </c>
      <c r="G77" s="76"/>
      <c r="H77" s="76"/>
      <c r="I77" s="76"/>
      <c r="J77" s="76"/>
      <c r="K77" s="76"/>
      <c r="L77" s="76"/>
      <c r="M77" s="76"/>
      <c r="N77" s="76"/>
      <c r="O77" s="76"/>
      <c r="P77" s="76"/>
    </row>
    <row r="78" spans="1:16" s="77" customFormat="1" ht="15" customHeight="1">
      <c r="A78" s="178" t="s">
        <v>1</v>
      </c>
      <c r="B78" s="173" t="s">
        <v>73</v>
      </c>
      <c r="C78" s="174">
        <f>IF(ISNUMBER(SEARCH('[2]Step 2  Results Calculator'!$A$10,D78)),MAX($C$2:C77)+1,0)</f>
        <v>70</v>
      </c>
      <c r="D78" s="175" t="s">
        <v>202</v>
      </c>
      <c r="E78" s="179">
        <v>5</v>
      </c>
      <c r="F78" s="177">
        <v>8</v>
      </c>
      <c r="G78" s="76"/>
      <c r="H78" s="76"/>
      <c r="I78" s="76"/>
      <c r="J78" s="76"/>
      <c r="K78" s="76"/>
      <c r="L78" s="76"/>
      <c r="M78" s="76"/>
      <c r="N78" s="76"/>
      <c r="O78" s="76"/>
      <c r="P78" s="76"/>
    </row>
    <row r="79" spans="1:16" s="78" customFormat="1" ht="12" customHeight="1">
      <c r="A79" s="178" t="s">
        <v>1</v>
      </c>
      <c r="B79" s="173" t="s">
        <v>73</v>
      </c>
      <c r="C79" s="174">
        <f>IF(ISNUMBER(SEARCH('[2]Step 2  Results Calculator'!$A$10,D79)),MAX($C$2:C78)+1,0)</f>
        <v>71</v>
      </c>
      <c r="D79" s="175" t="s">
        <v>203</v>
      </c>
      <c r="E79" s="179">
        <v>5</v>
      </c>
      <c r="F79" s="177">
        <v>8</v>
      </c>
      <c r="G79" s="76"/>
      <c r="H79" s="76"/>
      <c r="I79" s="76"/>
      <c r="J79" s="76"/>
      <c r="K79" s="76"/>
      <c r="L79" s="76"/>
      <c r="M79" s="76"/>
      <c r="N79" s="76"/>
      <c r="O79" s="76"/>
      <c r="P79" s="76"/>
    </row>
    <row r="80" spans="1:16">
      <c r="A80" s="178" t="s">
        <v>1</v>
      </c>
      <c r="B80" s="182" t="s">
        <v>74</v>
      </c>
      <c r="C80" s="174">
        <f>IF(ISNUMBER(SEARCH('[2]Step 2  Results Calculator'!$A$10,D80)),MAX($C$2:C79)+1,0)</f>
        <v>72</v>
      </c>
      <c r="D80" s="180" t="s">
        <v>204</v>
      </c>
      <c r="E80" s="179">
        <v>5</v>
      </c>
      <c r="F80" s="177">
        <v>8</v>
      </c>
      <c r="G80" s="75"/>
      <c r="H80" s="75"/>
      <c r="I80" s="75"/>
      <c r="J80" s="75"/>
      <c r="K80" s="75"/>
      <c r="L80" s="75"/>
      <c r="M80" s="75"/>
      <c r="N80" s="75"/>
      <c r="O80" s="75"/>
      <c r="P80" s="75"/>
    </row>
    <row r="81" spans="1:16">
      <c r="A81" s="178" t="s">
        <v>1</v>
      </c>
      <c r="B81" s="182" t="s">
        <v>75</v>
      </c>
      <c r="C81" s="174">
        <f>IF(ISNUMBER(SEARCH('[2]Step 2  Results Calculator'!$A$10,D81)),MAX($C$2:C80)+1,0)</f>
        <v>73</v>
      </c>
      <c r="D81" s="180" t="s">
        <v>205</v>
      </c>
      <c r="E81" s="176">
        <v>15</v>
      </c>
      <c r="F81" s="177">
        <v>8</v>
      </c>
      <c r="G81" s="75"/>
      <c r="H81" s="75"/>
      <c r="I81" s="75"/>
      <c r="J81" s="75"/>
      <c r="K81" s="75"/>
      <c r="L81" s="75"/>
      <c r="M81" s="75"/>
      <c r="N81" s="75"/>
      <c r="O81" s="75"/>
      <c r="P81" s="75"/>
    </row>
    <row r="82" spans="1:16">
      <c r="A82" s="178" t="s">
        <v>1</v>
      </c>
      <c r="B82" s="182" t="s">
        <v>76</v>
      </c>
      <c r="C82" s="174">
        <f>IF(ISNUMBER(SEARCH('[2]Step 2  Results Calculator'!$A$10,D82)),MAX($C$2:C81)+1,0)</f>
        <v>74</v>
      </c>
      <c r="D82" s="180" t="s">
        <v>206</v>
      </c>
      <c r="E82" s="176">
        <v>20</v>
      </c>
      <c r="F82" s="177">
        <v>8</v>
      </c>
    </row>
    <row r="83" spans="1:16">
      <c r="A83" s="178" t="s">
        <v>1</v>
      </c>
      <c r="B83" s="182" t="s">
        <v>76</v>
      </c>
      <c r="C83" s="174">
        <f>IF(ISNUMBER(SEARCH('[2]Step 2  Results Calculator'!$A$10,D83)),MAX($C$2:C82)+1,0)</f>
        <v>75</v>
      </c>
      <c r="D83" s="180" t="s">
        <v>207</v>
      </c>
      <c r="E83" s="176">
        <v>25</v>
      </c>
      <c r="F83" s="177">
        <v>8</v>
      </c>
    </row>
    <row r="84" spans="1:16">
      <c r="A84" s="178" t="s">
        <v>1</v>
      </c>
      <c r="B84" s="182" t="s">
        <v>77</v>
      </c>
      <c r="C84" s="174">
        <f>IF(ISNUMBER(SEARCH('[2]Step 2  Results Calculator'!$A$10,D84)),MAX($C$2:C83)+1,0)</f>
        <v>76</v>
      </c>
      <c r="D84" s="180" t="s">
        <v>208</v>
      </c>
      <c r="E84" s="176">
        <v>15</v>
      </c>
      <c r="F84" s="177">
        <v>8</v>
      </c>
    </row>
    <row r="85" spans="1:16">
      <c r="A85" s="178" t="s">
        <v>1</v>
      </c>
      <c r="B85" s="182" t="s">
        <v>77</v>
      </c>
      <c r="C85" s="174">
        <f>IF(ISNUMBER(SEARCH('[2]Step 2  Results Calculator'!$A$10,D85)),MAX($C$2:C84)+1,0)</f>
        <v>77</v>
      </c>
      <c r="D85" s="180" t="s">
        <v>209</v>
      </c>
      <c r="E85" s="176">
        <v>10</v>
      </c>
      <c r="F85" s="177">
        <v>8</v>
      </c>
    </row>
    <row r="86" spans="1:16">
      <c r="A86" s="178"/>
      <c r="B86" s="182" t="s">
        <v>78</v>
      </c>
      <c r="C86" s="174">
        <f>IF(ISNUMBER(SEARCH('[2]Step 2  Results Calculator'!$A$10,D86)),MAX($C$2:C85)+1,0)</f>
        <v>78</v>
      </c>
      <c r="D86" s="180" t="s">
        <v>272</v>
      </c>
      <c r="E86" s="176">
        <v>15</v>
      </c>
      <c r="F86" s="177">
        <v>8</v>
      </c>
    </row>
    <row r="87" spans="1:16">
      <c r="A87" s="178"/>
      <c r="B87" s="182" t="s">
        <v>123</v>
      </c>
      <c r="C87" s="174">
        <f>IF(ISNUMBER(SEARCH('[2]Step 2  Results Calculator'!$A$10,D87)),MAX($C$2:C86)+1,0)</f>
        <v>79</v>
      </c>
      <c r="D87" s="180" t="s">
        <v>273</v>
      </c>
      <c r="E87" s="176">
        <v>15</v>
      </c>
      <c r="F87" s="177">
        <v>8</v>
      </c>
    </row>
    <row r="88" spans="1:16">
      <c r="A88" s="178" t="s">
        <v>1</v>
      </c>
      <c r="B88" s="182" t="s">
        <v>140</v>
      </c>
      <c r="C88" s="174">
        <f>IF(ISNUMBER(SEARCH('[2]Step 2  Results Calculator'!$A$10,D88)),MAX($C$2:C87)+1,0)</f>
        <v>80</v>
      </c>
      <c r="D88" s="180" t="s">
        <v>210</v>
      </c>
      <c r="E88" s="176">
        <v>15</v>
      </c>
      <c r="F88" s="177">
        <v>8</v>
      </c>
    </row>
    <row r="89" spans="1:16">
      <c r="A89" s="178" t="s">
        <v>1</v>
      </c>
      <c r="B89" s="182" t="s">
        <v>141</v>
      </c>
      <c r="C89" s="174">
        <f>IF(ISNUMBER(SEARCH('[2]Step 2  Results Calculator'!$A$10,D89)),MAX($C$2:C88)+1,0)</f>
        <v>81</v>
      </c>
      <c r="D89" s="180" t="s">
        <v>211</v>
      </c>
      <c r="E89" s="176">
        <v>10</v>
      </c>
      <c r="F89" s="177">
        <v>8</v>
      </c>
    </row>
    <row r="90" spans="1:16">
      <c r="A90" s="178" t="s">
        <v>1</v>
      </c>
      <c r="B90" s="173" t="s">
        <v>142</v>
      </c>
      <c r="C90" s="174">
        <f>IF(ISNUMBER(SEARCH('[2]Step 2  Results Calculator'!$A$10,D90)),MAX($C$2:C89)+1,0)</f>
        <v>82</v>
      </c>
      <c r="D90" s="175" t="s">
        <v>212</v>
      </c>
      <c r="E90" s="179">
        <v>9</v>
      </c>
      <c r="F90" s="177">
        <v>8</v>
      </c>
    </row>
    <row r="91" spans="1:16">
      <c r="A91" s="178" t="s">
        <v>1</v>
      </c>
      <c r="B91" s="182" t="s">
        <v>79</v>
      </c>
      <c r="C91" s="174">
        <f>IF(ISNUMBER(SEARCH('[2]Step 2  Results Calculator'!$A$10,D91)),MAX($C$2:C90)+1,0)</f>
        <v>83</v>
      </c>
      <c r="D91" s="180" t="s">
        <v>213</v>
      </c>
      <c r="E91" s="176">
        <v>15</v>
      </c>
      <c r="F91" s="177">
        <v>8</v>
      </c>
    </row>
    <row r="92" spans="1:16">
      <c r="A92" s="172" t="s">
        <v>1</v>
      </c>
      <c r="B92" s="181" t="s">
        <v>80</v>
      </c>
      <c r="C92" s="174">
        <f>IF(ISNUMBER(SEARCH('[2]Step 2  Results Calculator'!$A$10,D92)),MAX($C$2:C91)+1,0)</f>
        <v>84</v>
      </c>
      <c r="D92" s="175" t="s">
        <v>214</v>
      </c>
      <c r="E92" s="176">
        <v>10</v>
      </c>
      <c r="F92" s="177">
        <v>8</v>
      </c>
    </row>
    <row r="93" spans="1:16">
      <c r="A93" s="172" t="s">
        <v>1</v>
      </c>
      <c r="B93" s="181" t="s">
        <v>81</v>
      </c>
      <c r="C93" s="174">
        <f>IF(ISNUMBER(SEARCH('[2]Step 2  Results Calculator'!$A$10,D93)),MAX($C$2:C92)+1,0)</f>
        <v>85</v>
      </c>
      <c r="D93" s="175" t="s">
        <v>215</v>
      </c>
      <c r="E93" s="176">
        <v>11</v>
      </c>
      <c r="F93" s="177">
        <v>8</v>
      </c>
    </row>
    <row r="94" spans="1:16">
      <c r="A94" s="178" t="s">
        <v>1</v>
      </c>
      <c r="B94" s="181" t="s">
        <v>85</v>
      </c>
      <c r="C94" s="174">
        <f>IF(ISNUMBER(SEARCH('[2]Step 2  Results Calculator'!$A$10,D94)),MAX($C$2:C93)+1,0)</f>
        <v>86</v>
      </c>
      <c r="D94" s="175" t="s">
        <v>216</v>
      </c>
      <c r="E94" s="176">
        <v>12</v>
      </c>
      <c r="F94" s="177">
        <v>8</v>
      </c>
    </row>
    <row r="95" spans="1:16">
      <c r="A95" s="178" t="s">
        <v>1</v>
      </c>
      <c r="B95" s="182" t="s">
        <v>86</v>
      </c>
      <c r="C95" s="174">
        <f>IF(ISNUMBER(SEARCH('[2]Step 2  Results Calculator'!$A$10,D95)),MAX($C$2:C94)+1,0)</f>
        <v>87</v>
      </c>
      <c r="D95" s="180" t="s">
        <v>217</v>
      </c>
      <c r="E95" s="176">
        <v>12</v>
      </c>
      <c r="F95" s="177">
        <v>8</v>
      </c>
    </row>
    <row r="96" spans="1:16">
      <c r="A96" s="178" t="s">
        <v>1</v>
      </c>
      <c r="B96" s="182" t="s">
        <v>87</v>
      </c>
      <c r="C96" s="174">
        <f>IF(ISNUMBER(SEARCH('[2]Step 2  Results Calculator'!$A$10,D96)),MAX($C$2:C95)+1,0)</f>
        <v>88</v>
      </c>
      <c r="D96" s="180" t="s">
        <v>274</v>
      </c>
      <c r="E96" s="176">
        <v>10</v>
      </c>
      <c r="F96" s="177">
        <v>8</v>
      </c>
    </row>
    <row r="97" spans="1:6">
      <c r="A97" s="178"/>
      <c r="B97" s="182" t="s">
        <v>87</v>
      </c>
      <c r="C97" s="174">
        <f>IF(ISNUMBER(SEARCH('[2]Step 2  Results Calculator'!$A$10,D97)),MAX($C$2:C96)+1,0)</f>
        <v>89</v>
      </c>
      <c r="D97" s="180" t="s">
        <v>275</v>
      </c>
      <c r="E97" s="176">
        <v>15</v>
      </c>
      <c r="F97" s="177">
        <v>8</v>
      </c>
    </row>
    <row r="98" spans="1:6">
      <c r="A98" s="178"/>
      <c r="B98" s="182" t="s">
        <v>87</v>
      </c>
      <c r="C98" s="174">
        <f>IF(ISNUMBER(SEARCH('[2]Step 2  Results Calculator'!$A$10,D98)),MAX($C$2:C97)+1,0)</f>
        <v>90</v>
      </c>
      <c r="D98" s="180" t="s">
        <v>276</v>
      </c>
      <c r="E98" s="176">
        <v>20</v>
      </c>
      <c r="F98" s="177">
        <v>8</v>
      </c>
    </row>
    <row r="99" spans="1:6">
      <c r="A99" s="178"/>
      <c r="B99" s="182" t="s">
        <v>87</v>
      </c>
      <c r="C99" s="174">
        <f>IF(ISNUMBER(SEARCH('[2]Step 2  Results Calculator'!$A$10,D99)),MAX($C$2:C98)+1,0)</f>
        <v>91</v>
      </c>
      <c r="D99" s="180" t="s">
        <v>277</v>
      </c>
      <c r="E99" s="176">
        <v>20</v>
      </c>
      <c r="F99" s="177">
        <v>8</v>
      </c>
    </row>
    <row r="100" spans="1:6">
      <c r="A100" s="178"/>
      <c r="B100" s="182" t="s">
        <v>87</v>
      </c>
      <c r="C100" s="174">
        <f>IF(ISNUMBER(SEARCH('[2]Step 2  Results Calculator'!$A$10,D100)),MAX($C$2:C99)+1,0)</f>
        <v>92</v>
      </c>
      <c r="D100" s="180" t="s">
        <v>278</v>
      </c>
      <c r="E100" s="176">
        <v>10</v>
      </c>
      <c r="F100" s="177">
        <v>8</v>
      </c>
    </row>
    <row r="101" spans="1:6">
      <c r="A101" s="178" t="s">
        <v>1</v>
      </c>
      <c r="B101" s="182" t="s">
        <v>88</v>
      </c>
      <c r="C101" s="174">
        <f>IF(ISNUMBER(SEARCH('[2]Step 2  Results Calculator'!$A$10,D101)),MAX($C$2:C100)+1,0)</f>
        <v>93</v>
      </c>
      <c r="D101" s="180" t="s">
        <v>218</v>
      </c>
      <c r="E101" s="176">
        <v>12</v>
      </c>
      <c r="F101" s="177">
        <v>8</v>
      </c>
    </row>
    <row r="102" spans="1:6">
      <c r="A102" s="178" t="s">
        <v>1</v>
      </c>
      <c r="B102" s="182" t="s">
        <v>89</v>
      </c>
      <c r="C102" s="174">
        <f>IF(ISNUMBER(SEARCH('[2]Step 2  Results Calculator'!$A$10,D102)),MAX($C$2:C101)+1,0)</f>
        <v>94</v>
      </c>
      <c r="D102" s="180" t="s">
        <v>219</v>
      </c>
      <c r="E102" s="176">
        <v>12</v>
      </c>
      <c r="F102" s="177">
        <v>8</v>
      </c>
    </row>
    <row r="103" spans="1:6">
      <c r="A103" s="178"/>
      <c r="B103" s="182" t="s">
        <v>90</v>
      </c>
      <c r="C103" s="174">
        <f>IF(ISNUMBER(SEARCH('[2]Step 2  Results Calculator'!$A$10,D103)),MAX($C$2:C102)+1,0)</f>
        <v>95</v>
      </c>
      <c r="D103" s="180" t="s">
        <v>221</v>
      </c>
      <c r="E103" s="179">
        <v>12</v>
      </c>
      <c r="F103" s="177">
        <v>8</v>
      </c>
    </row>
    <row r="104" spans="1:6">
      <c r="A104" s="178"/>
      <c r="B104" s="173" t="s">
        <v>91</v>
      </c>
      <c r="C104" s="174">
        <f>IF(ISNUMBER(SEARCH('[2]Step 2  Results Calculator'!$A$10,D104)),MAX($C$2:C103)+1,0)</f>
        <v>96</v>
      </c>
      <c r="D104" s="183" t="s">
        <v>223</v>
      </c>
      <c r="E104" s="179">
        <v>8.5</v>
      </c>
      <c r="F104" s="177">
        <v>8</v>
      </c>
    </row>
    <row r="105" spans="1:6">
      <c r="A105" s="178"/>
      <c r="B105" s="173" t="s">
        <v>128</v>
      </c>
      <c r="C105" s="174">
        <f>IF(ISNUMBER(SEARCH('[2]Step 2  Results Calculator'!$A$10,D105)),MAX($C$2:C104)+1,0)</f>
        <v>97</v>
      </c>
      <c r="D105" s="175" t="s">
        <v>222</v>
      </c>
      <c r="E105" s="179">
        <v>15</v>
      </c>
      <c r="F105" s="177">
        <v>8</v>
      </c>
    </row>
    <row r="106" spans="1:6">
      <c r="A106" s="178" t="s">
        <v>1</v>
      </c>
      <c r="B106" s="181" t="s">
        <v>129</v>
      </c>
      <c r="C106" s="174">
        <f>IF(ISNUMBER(SEARCH('[2]Step 2  Results Calculator'!$A$10,D106)),MAX($C$2:C105)+1,0)</f>
        <v>98</v>
      </c>
      <c r="D106" s="175" t="s">
        <v>220</v>
      </c>
      <c r="E106" s="176">
        <v>5</v>
      </c>
      <c r="F106" s="177">
        <v>8</v>
      </c>
    </row>
    <row r="107" spans="1:6">
      <c r="A107" s="178" t="s">
        <v>1</v>
      </c>
      <c r="B107" s="182" t="s">
        <v>279</v>
      </c>
      <c r="C107" s="174">
        <f>IF(ISNUMBER(SEARCH('[2]Step 2  Results Calculator'!$A$10,D107)),MAX($C$2:C106)+1,0)</f>
        <v>99</v>
      </c>
      <c r="D107" s="180" t="s">
        <v>280</v>
      </c>
      <c r="E107" s="179">
        <v>10</v>
      </c>
      <c r="F107" s="177">
        <v>8</v>
      </c>
    </row>
    <row r="108" spans="1:6">
      <c r="A108" s="178" t="s">
        <v>1</v>
      </c>
      <c r="B108" s="182" t="s">
        <v>92</v>
      </c>
      <c r="C108" s="174">
        <f>IF(ISNUMBER(SEARCH('[2]Step 2  Results Calculator'!$A$10,D108)),MAX($C$2:C107)+1,0)</f>
        <v>100</v>
      </c>
      <c r="D108" s="180" t="s">
        <v>224</v>
      </c>
      <c r="E108" s="176">
        <v>12</v>
      </c>
      <c r="F108" s="177">
        <v>8</v>
      </c>
    </row>
    <row r="109" spans="1:6">
      <c r="A109" s="178" t="s">
        <v>1</v>
      </c>
      <c r="B109" s="182" t="s">
        <v>93</v>
      </c>
      <c r="C109" s="174">
        <f>IF(ISNUMBER(SEARCH('[2]Step 2  Results Calculator'!$A$10,D109)),MAX($C$2:C108)+1,0)</f>
        <v>101</v>
      </c>
      <c r="D109" s="180" t="s">
        <v>225</v>
      </c>
      <c r="E109" s="179">
        <v>15</v>
      </c>
      <c r="F109" s="177">
        <v>8</v>
      </c>
    </row>
    <row r="110" spans="1:6">
      <c r="A110" s="178" t="s">
        <v>1</v>
      </c>
      <c r="B110" s="182" t="s">
        <v>94</v>
      </c>
      <c r="C110" s="174">
        <f>IF(ISNUMBER(SEARCH('[2]Step 2  Results Calculator'!$A$10,D110)),MAX($C$2:C109)+1,0)</f>
        <v>102</v>
      </c>
      <c r="D110" s="180" t="s">
        <v>226</v>
      </c>
      <c r="E110" s="176">
        <v>10</v>
      </c>
      <c r="F110" s="177">
        <v>8</v>
      </c>
    </row>
    <row r="111" spans="1:6">
      <c r="A111" s="178" t="s">
        <v>1</v>
      </c>
      <c r="B111" s="182" t="s">
        <v>95</v>
      </c>
      <c r="C111" s="174">
        <f>IF(ISNUMBER(SEARCH('[2]Step 2  Results Calculator'!$A$10,D111)),MAX($C$2:C110)+1,0)</f>
        <v>103</v>
      </c>
      <c r="D111" s="180" t="s">
        <v>227</v>
      </c>
      <c r="E111" s="176">
        <v>16</v>
      </c>
      <c r="F111" s="177">
        <v>8</v>
      </c>
    </row>
    <row r="112" spans="1:6">
      <c r="A112" s="178" t="s">
        <v>1</v>
      </c>
      <c r="B112" s="182" t="s">
        <v>98</v>
      </c>
      <c r="C112" s="174">
        <f>IF(ISNUMBER(SEARCH('[2]Step 2  Results Calculator'!$A$10,D112)),MAX($C$2:C111)+1,0)</f>
        <v>104</v>
      </c>
      <c r="D112" s="180" t="s">
        <v>228</v>
      </c>
      <c r="E112" s="176">
        <v>5</v>
      </c>
      <c r="F112" s="177">
        <v>8</v>
      </c>
    </row>
    <row r="113" spans="1:6">
      <c r="A113" s="178" t="s">
        <v>1</v>
      </c>
      <c r="B113" s="182" t="s">
        <v>99</v>
      </c>
      <c r="C113" s="174">
        <f>IF(ISNUMBER(SEARCH('[2]Step 2  Results Calculator'!$A$10,D113)),MAX($C$2:C112)+1,0)</f>
        <v>105</v>
      </c>
      <c r="D113" s="180" t="s">
        <v>229</v>
      </c>
      <c r="E113" s="176">
        <v>12</v>
      </c>
      <c r="F113" s="177">
        <v>8</v>
      </c>
    </row>
    <row r="114" spans="1:6">
      <c r="A114" s="178" t="s">
        <v>1</v>
      </c>
      <c r="B114" s="182" t="s">
        <v>100</v>
      </c>
      <c r="C114" s="174">
        <f>IF(ISNUMBER(SEARCH('[2]Step 2  Results Calculator'!$A$10,D114)),MAX($C$2:C113)+1,0)</f>
        <v>106</v>
      </c>
      <c r="D114" s="180" t="s">
        <v>230</v>
      </c>
      <c r="E114" s="176">
        <v>4</v>
      </c>
      <c r="F114" s="177">
        <v>8</v>
      </c>
    </row>
    <row r="115" spans="1:6">
      <c r="A115" s="178" t="s">
        <v>1</v>
      </c>
      <c r="B115" s="181" t="s">
        <v>101</v>
      </c>
      <c r="C115" s="174">
        <f>IF(ISNUMBER(SEARCH('[2]Step 2  Results Calculator'!$A$10,D115)),MAX($C$2:C114)+1,0)</f>
        <v>107</v>
      </c>
      <c r="D115" s="175" t="s">
        <v>231</v>
      </c>
      <c r="E115" s="176">
        <v>12</v>
      </c>
      <c r="F115" s="177">
        <v>8</v>
      </c>
    </row>
    <row r="116" spans="1:6">
      <c r="A116" s="178" t="s">
        <v>1</v>
      </c>
      <c r="B116" s="181" t="s">
        <v>144</v>
      </c>
      <c r="C116" s="174">
        <f>IF(ISNUMBER(SEARCH('[2]Step 2  Results Calculator'!$A$10,D116)),MAX($C$2:C115)+1,0)</f>
        <v>108</v>
      </c>
      <c r="D116" s="175" t="s">
        <v>232</v>
      </c>
      <c r="E116" s="176">
        <v>4</v>
      </c>
      <c r="F116" s="177">
        <v>8</v>
      </c>
    </row>
    <row r="117" spans="1:6">
      <c r="A117" s="178"/>
      <c r="B117" s="181" t="s">
        <v>187</v>
      </c>
      <c r="C117" s="174">
        <f>IF(ISNUMBER(SEARCH('[2]Step 2  Results Calculator'!$A$10,D117)),MAX($C$2:C116)+1,0)</f>
        <v>109</v>
      </c>
      <c r="D117" s="175" t="s">
        <v>281</v>
      </c>
      <c r="E117" s="176">
        <v>5</v>
      </c>
      <c r="F117" s="177">
        <v>8</v>
      </c>
    </row>
    <row r="118" spans="1:6">
      <c r="A118" s="178" t="s">
        <v>1</v>
      </c>
      <c r="B118" s="182" t="s">
        <v>96</v>
      </c>
      <c r="C118" s="174">
        <f>IF(ISNUMBER(SEARCH('[2]Step 2  Results Calculator'!$A$10,D118)),MAX($C$2:C117)+1,0)</f>
        <v>110</v>
      </c>
      <c r="D118" s="180" t="s">
        <v>233</v>
      </c>
      <c r="E118" s="179">
        <v>5</v>
      </c>
      <c r="F118" s="177">
        <v>8</v>
      </c>
    </row>
    <row r="119" spans="1:6">
      <c r="A119" s="178" t="s">
        <v>1</v>
      </c>
      <c r="B119" s="182" t="s">
        <v>102</v>
      </c>
      <c r="C119" s="174">
        <f>IF(ISNUMBER(SEARCH('[2]Step 2  Results Calculator'!$A$10,D119)),MAX($C$2:C118)+1,0)</f>
        <v>111</v>
      </c>
      <c r="D119" s="180" t="s">
        <v>234</v>
      </c>
      <c r="E119" s="176">
        <v>10</v>
      </c>
      <c r="F119" s="177">
        <v>8</v>
      </c>
    </row>
    <row r="120" spans="1:6">
      <c r="A120" s="178" t="s">
        <v>1</v>
      </c>
      <c r="B120" s="182" t="s">
        <v>103</v>
      </c>
      <c r="C120" s="174">
        <f>IF(ISNUMBER(SEARCH('[2]Step 2  Results Calculator'!$A$10,D120)),MAX($C$2:C119)+1,0)</f>
        <v>112</v>
      </c>
      <c r="D120" s="180" t="s">
        <v>235</v>
      </c>
      <c r="E120" s="179">
        <v>15</v>
      </c>
      <c r="F120" s="177">
        <v>8</v>
      </c>
    </row>
    <row r="121" spans="1:6">
      <c r="A121" s="178" t="s">
        <v>1</v>
      </c>
      <c r="B121" s="182" t="s">
        <v>130</v>
      </c>
      <c r="C121" s="174">
        <f>IF(ISNUMBER(SEARCH('[2]Step 2  Results Calculator'!$A$10,D121)),MAX($C$2:C120)+1,0)</f>
        <v>113</v>
      </c>
      <c r="D121" s="180" t="s">
        <v>236</v>
      </c>
      <c r="E121" s="176">
        <v>10</v>
      </c>
      <c r="F121" s="177">
        <v>8</v>
      </c>
    </row>
    <row r="122" spans="1:6">
      <c r="A122" s="178" t="s">
        <v>1</v>
      </c>
      <c r="B122" s="173" t="s">
        <v>237</v>
      </c>
      <c r="C122" s="174">
        <f>IF(ISNUMBER(SEARCH('[2]Step 2  Results Calculator'!$A$10,D122)),MAX($C$2:C121)+1,0)</f>
        <v>114</v>
      </c>
      <c r="D122" s="183" t="s">
        <v>238</v>
      </c>
      <c r="E122" s="179">
        <v>3</v>
      </c>
      <c r="F122" s="177">
        <v>8</v>
      </c>
    </row>
    <row r="123" spans="1:6">
      <c r="A123" s="178" t="s">
        <v>1</v>
      </c>
      <c r="B123" s="173" t="s">
        <v>239</v>
      </c>
      <c r="C123" s="174">
        <f>IF(ISNUMBER(SEARCH('[2]Step 2  Results Calculator'!$A$10,D123)),MAX($C$2:C122)+1,0)</f>
        <v>115</v>
      </c>
      <c r="D123" s="183" t="s">
        <v>240</v>
      </c>
      <c r="E123" s="179">
        <v>15</v>
      </c>
      <c r="F123" s="177">
        <v>8</v>
      </c>
    </row>
    <row r="124" spans="1:6">
      <c r="A124" s="178" t="s">
        <v>1</v>
      </c>
      <c r="B124" s="173" t="s">
        <v>241</v>
      </c>
      <c r="C124" s="174">
        <f>IF(ISNUMBER(SEARCH('[2]Step 2  Results Calculator'!$A$10,D124)),MAX($C$2:C123)+1,0)</f>
        <v>116</v>
      </c>
      <c r="D124" s="183" t="s">
        <v>242</v>
      </c>
      <c r="E124" s="179">
        <v>15</v>
      </c>
      <c r="F124" s="177">
        <v>8</v>
      </c>
    </row>
    <row r="125" spans="1:6">
      <c r="A125" s="178"/>
      <c r="B125" s="173" t="s">
        <v>282</v>
      </c>
      <c r="C125" s="174">
        <f>IF(ISNUMBER(SEARCH('[2]Step 2  Results Calculator'!$A$10,D125)),MAX($C$2:C124)+1,0)</f>
        <v>117</v>
      </c>
      <c r="D125" s="183" t="s">
        <v>283</v>
      </c>
      <c r="E125" s="179">
        <v>10</v>
      </c>
      <c r="F125" s="177">
        <v>8</v>
      </c>
    </row>
    <row r="126" spans="1:6">
      <c r="A126" s="178"/>
      <c r="B126" s="173" t="s">
        <v>284</v>
      </c>
      <c r="C126" s="174">
        <f>IF(ISNUMBER(SEARCH('[2]Step 2  Results Calculator'!$A$10,D126)),MAX($C$2:C125)+1,0)</f>
        <v>118</v>
      </c>
      <c r="D126" s="180" t="s">
        <v>285</v>
      </c>
      <c r="E126" s="179">
        <v>10</v>
      </c>
      <c r="F126" s="177">
        <v>8</v>
      </c>
    </row>
    <row r="127" spans="1:6">
      <c r="A127" s="178"/>
      <c r="B127" s="173" t="s">
        <v>284</v>
      </c>
      <c r="C127" s="174">
        <f>IF(ISNUMBER(SEARCH('[2]Step 2  Results Calculator'!$A$10,D127)),MAX($C$2:C126)+1,0)</f>
        <v>119</v>
      </c>
      <c r="D127" s="175" t="s">
        <v>286</v>
      </c>
      <c r="E127" s="179">
        <v>10</v>
      </c>
      <c r="F127" s="177">
        <v>8</v>
      </c>
    </row>
    <row r="128" spans="1:6">
      <c r="A128" s="178" t="s">
        <v>131</v>
      </c>
      <c r="B128" s="181" t="s">
        <v>71</v>
      </c>
      <c r="C128" s="174">
        <f>IF(ISNUMBER(SEARCH('[2]Step 2  Results Calculator'!$A$10,D128)),MAX($C$2:C127)+1,0)</f>
        <v>120</v>
      </c>
      <c r="D128" s="175" t="s">
        <v>243</v>
      </c>
      <c r="E128" s="176">
        <v>5</v>
      </c>
      <c r="F128" s="177">
        <v>8</v>
      </c>
    </row>
    <row r="129" spans="1:6">
      <c r="A129" s="178" t="s">
        <v>131</v>
      </c>
      <c r="B129" s="182" t="s">
        <v>72</v>
      </c>
      <c r="C129" s="174">
        <f>IF(ISNUMBER(SEARCH('[2]Step 2  Results Calculator'!$A$10,D129)),MAX($C$2:C128)+1,0)</f>
        <v>121</v>
      </c>
      <c r="D129" s="180" t="s">
        <v>244</v>
      </c>
      <c r="E129" s="179">
        <v>15</v>
      </c>
      <c r="F129" s="177">
        <v>8</v>
      </c>
    </row>
    <row r="130" spans="1:6">
      <c r="A130" s="178" t="s">
        <v>131</v>
      </c>
      <c r="B130" s="182" t="s">
        <v>73</v>
      </c>
      <c r="C130" s="174">
        <f>IF(ISNUMBER(SEARCH('[2]Step 2  Results Calculator'!$A$10,D130)),MAX($C$2:C129)+1,0)</f>
        <v>122</v>
      </c>
      <c r="D130" s="180" t="s">
        <v>245</v>
      </c>
      <c r="E130" s="179">
        <v>15</v>
      </c>
      <c r="F130" s="177">
        <v>8</v>
      </c>
    </row>
    <row r="131" spans="1:6">
      <c r="A131" s="178" t="s">
        <v>131</v>
      </c>
      <c r="B131" s="181" t="s">
        <v>74</v>
      </c>
      <c r="C131" s="174">
        <f>IF(ISNUMBER(SEARCH('[2]Step 2  Results Calculator'!$A$10,D131)),MAX($C$2:C130)+1,0)</f>
        <v>123</v>
      </c>
      <c r="D131" s="180" t="s">
        <v>246</v>
      </c>
      <c r="E131" s="176">
        <v>23</v>
      </c>
      <c r="F131" s="177">
        <v>8</v>
      </c>
    </row>
    <row r="132" spans="1:6">
      <c r="A132" s="178" t="s">
        <v>131</v>
      </c>
      <c r="B132" s="181" t="s">
        <v>79</v>
      </c>
      <c r="C132" s="174">
        <f>IF(ISNUMBER(SEARCH('[2]Step 2  Results Calculator'!$A$10,D132)),MAX($C$2:C131)+1,0)</f>
        <v>124</v>
      </c>
      <c r="D132" s="175" t="s">
        <v>247</v>
      </c>
      <c r="E132" s="176">
        <v>30</v>
      </c>
      <c r="F132" s="177">
        <v>8</v>
      </c>
    </row>
    <row r="133" spans="1:6">
      <c r="A133" s="178" t="s">
        <v>131</v>
      </c>
      <c r="B133" s="181" t="s">
        <v>80</v>
      </c>
      <c r="C133" s="174">
        <f>IF(ISNUMBER(SEARCH('[2]Step 2  Results Calculator'!$A$10,D133)),MAX($C$2:C132)+1,0)</f>
        <v>125</v>
      </c>
      <c r="D133" s="175" t="s">
        <v>248</v>
      </c>
      <c r="E133" s="176">
        <v>30</v>
      </c>
      <c r="F133" s="177">
        <v>8</v>
      </c>
    </row>
    <row r="134" spans="1:6">
      <c r="A134" s="178" t="s">
        <v>131</v>
      </c>
      <c r="B134" s="181" t="s">
        <v>81</v>
      </c>
      <c r="C134" s="174">
        <f>IF(ISNUMBER(SEARCH('[2]Step 2  Results Calculator'!$A$10,D134)),MAX($C$2:C133)+1,0)</f>
        <v>126</v>
      </c>
      <c r="D134" s="175" t="s">
        <v>249</v>
      </c>
      <c r="E134" s="176" t="s">
        <v>132</v>
      </c>
      <c r="F134" s="177">
        <v>8</v>
      </c>
    </row>
    <row r="135" spans="1:6">
      <c r="A135" s="178" t="s">
        <v>131</v>
      </c>
      <c r="B135" s="181" t="s">
        <v>85</v>
      </c>
      <c r="C135" s="174">
        <f>IF(ISNUMBER(SEARCH('[2]Step 2  Results Calculator'!$A$10,D135)),MAX($C$2:C134)+1,0)</f>
        <v>127</v>
      </c>
      <c r="D135" s="175" t="s">
        <v>250</v>
      </c>
      <c r="E135" s="176">
        <v>1</v>
      </c>
      <c r="F135" s="177">
        <v>8</v>
      </c>
    </row>
    <row r="136" spans="1:6">
      <c r="A136" s="178" t="s">
        <v>131</v>
      </c>
      <c r="B136" s="181" t="s">
        <v>86</v>
      </c>
      <c r="C136" s="174">
        <f>IF(ISNUMBER(SEARCH('[2]Step 2  Results Calculator'!$A$10,D136)),MAX($C$2:C135)+1,0)</f>
        <v>128</v>
      </c>
      <c r="D136" s="175" t="s">
        <v>251</v>
      </c>
      <c r="E136" s="176">
        <v>10</v>
      </c>
      <c r="F136" s="177">
        <v>8</v>
      </c>
    </row>
    <row r="137" spans="1:6">
      <c r="A137" s="178" t="s">
        <v>131</v>
      </c>
      <c r="B137" s="181" t="s">
        <v>87</v>
      </c>
      <c r="C137" s="174">
        <f>IF(ISNUMBER(SEARCH('[2]Step 2  Results Calculator'!$A$10,D137)),MAX($C$2:C136)+1,0)</f>
        <v>129</v>
      </c>
      <c r="D137" s="175" t="s">
        <v>252</v>
      </c>
      <c r="E137" s="176">
        <v>5</v>
      </c>
      <c r="F137" s="177">
        <v>8</v>
      </c>
    </row>
    <row r="138" spans="1:6">
      <c r="A138" s="178" t="s">
        <v>131</v>
      </c>
      <c r="B138" s="173" t="s">
        <v>88</v>
      </c>
      <c r="C138" s="174">
        <f>IF(ISNUMBER(SEARCH('[2]Step 2  Results Calculator'!$A$10,D138)),MAX($C$2:C137)+1,0)</f>
        <v>130</v>
      </c>
      <c r="D138" s="183" t="s">
        <v>253</v>
      </c>
      <c r="E138" s="179">
        <v>15</v>
      </c>
      <c r="F138" s="177">
        <v>8</v>
      </c>
    </row>
    <row r="139" spans="1:6">
      <c r="A139" s="178" t="s">
        <v>131</v>
      </c>
      <c r="B139" s="181" t="s">
        <v>92</v>
      </c>
      <c r="C139" s="174">
        <f>IF(ISNUMBER(SEARCH('[2]Step 2  Results Calculator'!$A$10,D139)),MAX($C$2:C138)+1,0)</f>
        <v>131</v>
      </c>
      <c r="D139" s="175" t="s">
        <v>254</v>
      </c>
      <c r="E139" s="176">
        <v>1</v>
      </c>
      <c r="F139" s="177">
        <v>8</v>
      </c>
    </row>
    <row r="140" spans="1:6" ht="13.5" thickBot="1">
      <c r="A140" s="184" t="s">
        <v>131</v>
      </c>
      <c r="B140" s="185" t="s">
        <v>93</v>
      </c>
      <c r="C140" s="186">
        <f>IF(ISNUMBER(SEARCH('[2]Step 2  Results Calculator'!$A$10,D140)),MAX($C$2:C139)+1,0)</f>
        <v>132</v>
      </c>
      <c r="D140" s="187" t="s">
        <v>255</v>
      </c>
      <c r="E140" s="188">
        <v>1</v>
      </c>
      <c r="F140" s="189">
        <v>8</v>
      </c>
    </row>
  </sheetData>
  <customSheetViews>
    <customSheetView guid="{761263E3-6408-481D-91D6-0CA459C6147F}" showPageBreaks="1" fitToPage="1" printArea="1" topLeftCell="A76">
      <selection activeCell="D13" sqref="D13"/>
      <pageMargins left="0.7" right="0.7" top="0.75" bottom="0.75" header="0.3" footer="0.3"/>
      <pageSetup scale="61" fitToHeight="0" orientation="portrait" r:id="rId1"/>
      <headerFooter>
        <oddFooter>&amp;LSponsored by:  Pamela D. Osterloh</oddFooter>
      </headerFooter>
    </customSheetView>
    <customSheetView guid="{CC9F0824-9418-46EA-8424-8CD3532274D1}" fitToPage="1" topLeftCell="A76">
      <selection activeCell="D13" sqref="D13"/>
      <pageMargins left="0.7" right="0.7" top="0.75" bottom="0.75" header="0.3" footer="0.3"/>
      <pageSetup scale="61" fitToHeight="0" orientation="portrait" r:id="rId2"/>
      <headerFooter>
        <oddFooter>&amp;LSponsored by:  Pamela D. Osterloh</oddFooter>
      </headerFooter>
    </customSheetView>
  </customSheetViews>
  <mergeCells count="4">
    <mergeCell ref="A6:E6"/>
    <mergeCell ref="A1:E1"/>
    <mergeCell ref="A2:E2"/>
    <mergeCell ref="A4:E4"/>
  </mergeCells>
  <pageMargins left="0.7" right="0.7" top="0.75" bottom="0.75" header="0.3" footer="0.3"/>
  <pageSetup scale="66" fitToHeight="0" orientation="portrait" r:id="rId3"/>
  <headerFooter>
    <oddHeader xml:space="preserve">&amp;RSchedule M
Page &amp;P of 2
</oddHeader>
    <oddFooter>&amp;LSponsored by:  Pamela D. Osterloh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154" zoomScaleNormal="154" workbookViewId="0">
      <selection activeCell="B6" sqref="B6:G6"/>
    </sheetView>
  </sheetViews>
  <sheetFormatPr defaultColWidth="16.5703125" defaultRowHeight="12.75"/>
  <cols>
    <col min="1" max="1" width="12.85546875" style="3" customWidth="1"/>
    <col min="2" max="2" width="11.28515625" style="3" customWidth="1"/>
    <col min="3" max="3" width="14.140625" style="3" customWidth="1"/>
    <col min="4" max="4" width="12.28515625" style="3" customWidth="1"/>
    <col min="5" max="5" width="11.42578125" style="3" customWidth="1"/>
    <col min="6" max="6" width="12" style="3" customWidth="1"/>
    <col min="7" max="7" width="15.140625" style="3" customWidth="1"/>
    <col min="8" max="8" width="11.85546875" style="3" customWidth="1"/>
    <col min="9" max="16384" width="16.5703125" style="3"/>
  </cols>
  <sheetData>
    <row r="1" spans="1:8" ht="15.75">
      <c r="A1" s="20"/>
      <c r="B1" s="220" t="s">
        <v>139</v>
      </c>
      <c r="C1" s="220"/>
      <c r="D1" s="220"/>
      <c r="E1" s="220"/>
      <c r="F1" s="220"/>
      <c r="G1" s="220"/>
      <c r="H1"/>
    </row>
    <row r="2" spans="1:8" ht="18.75">
      <c r="A2" s="21"/>
      <c r="B2" s="220" t="s">
        <v>257</v>
      </c>
      <c r="C2" s="220"/>
      <c r="D2" s="220"/>
      <c r="E2" s="220"/>
      <c r="F2" s="220"/>
      <c r="G2" s="220"/>
      <c r="H2"/>
    </row>
    <row r="3" spans="1:8" ht="18.75">
      <c r="A3" s="21"/>
      <c r="B3" s="119"/>
      <c r="C3" s="119"/>
      <c r="D3" s="119"/>
      <c r="E3" s="119"/>
      <c r="F3" s="119"/>
      <c r="G3" s="20"/>
      <c r="H3"/>
    </row>
    <row r="4" spans="1:8" ht="18.75">
      <c r="A4" s="21"/>
      <c r="B4" s="220" t="s">
        <v>42</v>
      </c>
      <c r="C4" s="220"/>
      <c r="D4" s="220"/>
      <c r="E4" s="220"/>
      <c r="F4" s="220"/>
      <c r="G4" s="220"/>
      <c r="H4"/>
    </row>
    <row r="5" spans="1:8" ht="18.75">
      <c r="A5" s="21"/>
      <c r="B5" s="119"/>
      <c r="C5" s="119"/>
      <c r="D5" s="119"/>
      <c r="E5" s="119"/>
      <c r="F5" s="119"/>
      <c r="G5" s="20"/>
      <c r="H5"/>
    </row>
    <row r="6" spans="1:8" ht="18.75">
      <c r="A6" s="21"/>
      <c r="B6" s="220" t="s">
        <v>287</v>
      </c>
      <c r="C6" s="220"/>
      <c r="D6" s="220"/>
      <c r="E6" s="220"/>
      <c r="F6" s="220"/>
      <c r="G6" s="220"/>
      <c r="H6"/>
    </row>
    <row r="7" spans="1:8">
      <c r="A7" s="20"/>
      <c r="B7" s="20"/>
      <c r="C7" s="20"/>
      <c r="D7" s="20"/>
      <c r="E7" s="20"/>
      <c r="F7" s="20"/>
      <c r="G7" s="20"/>
      <c r="H7"/>
    </row>
    <row r="8" spans="1:8" s="13" customFormat="1" ht="15" customHeight="1" thickBot="1">
      <c r="A8" s="20"/>
      <c r="B8"/>
      <c r="C8"/>
      <c r="D8"/>
      <c r="E8"/>
      <c r="F8"/>
      <c r="G8"/>
      <c r="H8"/>
    </row>
    <row r="9" spans="1:8" s="13" customFormat="1" ht="79.5" thickBot="1">
      <c r="B9" s="132" t="s">
        <v>104</v>
      </c>
      <c r="C9" s="35" t="s">
        <v>25</v>
      </c>
      <c r="D9" s="35" t="s">
        <v>299</v>
      </c>
      <c r="E9" s="35" t="s">
        <v>300</v>
      </c>
      <c r="F9" s="35" t="s">
        <v>301</v>
      </c>
      <c r="G9" s="35" t="s">
        <v>302</v>
      </c>
    </row>
    <row r="10" spans="1:8" s="13" customFormat="1" ht="13.5" thickBot="1">
      <c r="B10" s="190">
        <v>5271.1479007999997</v>
      </c>
      <c r="C10" s="191">
        <v>21.084591603199996</v>
      </c>
      <c r="D10" s="191">
        <v>21.084591603199996</v>
      </c>
      <c r="E10" s="190">
        <v>36932.159999999996</v>
      </c>
      <c r="F10" s="199">
        <v>48.124427115191203</v>
      </c>
      <c r="G10" s="198">
        <v>72433.756980571023</v>
      </c>
    </row>
    <row r="11" spans="1:8" s="13" customFormat="1">
      <c r="A11" s="224" t="s">
        <v>57</v>
      </c>
      <c r="B11" s="224"/>
      <c r="C11" s="224"/>
      <c r="D11" s="224"/>
      <c r="E11" s="224"/>
      <c r="F11" s="224"/>
      <c r="G11" s="224"/>
      <c r="H11" s="224"/>
    </row>
    <row r="12" spans="1:8">
      <c r="A12" s="225"/>
      <c r="B12" s="225"/>
      <c r="C12" s="225"/>
      <c r="D12" s="225"/>
      <c r="E12" s="225"/>
      <c r="F12" s="225"/>
      <c r="G12" s="225"/>
      <c r="H12" s="225"/>
    </row>
    <row r="14" spans="1:8">
      <c r="E14" s="110" t="s">
        <v>127</v>
      </c>
    </row>
  </sheetData>
  <customSheetViews>
    <customSheetView guid="{761263E3-6408-481D-91D6-0CA459C6147F}" showPageBreaks="1" printArea="1" view="pageLayout" topLeftCell="A7">
      <selection activeCell="H23" sqref="H23"/>
      <pageMargins left="0.45" right="0.45" top="1" bottom="0.75" header="0.55000000000000004" footer="0.55000000000000004"/>
      <printOptions horizontalCentered="1"/>
      <pageSetup orientation="landscape" r:id="rId1"/>
      <headerFooter alignWithMargins="0">
        <oddFooter>&amp;LSponsored by:  Pamela D. Osterloh</oddFooter>
      </headerFooter>
    </customSheetView>
    <customSheetView guid="{82B53CA1-9986-4C8B-8D1F-B5AB23EEF1E3}" showPageBreaks="1" showRuler="0">
      <selection activeCell="F3" sqref="F3"/>
      <pageMargins left="0.75" right="0.75" top="1" bottom="1" header="0.5" footer="0.5"/>
      <pageSetup orientation="portrait" r:id="rId2"/>
      <headerFooter alignWithMargins="0"/>
    </customSheetView>
    <customSheetView guid="{767B8B11-6BF3-45B4-87CC-E1CF5D8A359A}" showRuler="0">
      <selection activeCell="C21" sqref="C21"/>
      <pageMargins left="0.75" right="0.75" top="1" bottom="1" header="0.5" footer="0.5"/>
      <pageSetup orientation="portrait" r:id="rId3"/>
      <headerFooter alignWithMargins="0"/>
    </customSheetView>
    <customSheetView guid="{84A3ABC5-7FE9-4E54-8538-7092B21E3666}" showPageBreaks="1" showRuler="0">
      <selection activeCell="B29" sqref="B29"/>
      <pageMargins left="0.75" right="0.75" top="1" bottom="1" header="0.5" footer="0.5"/>
      <pageSetup orientation="landscape" r:id="rId4"/>
      <headerFooter alignWithMargins="0">
        <oddHeader>&amp;RSchedule E</oddHeader>
        <oddFooter>&amp;LSponsor:  Gary J. Throckmorton</oddFooter>
      </headerFooter>
    </customSheetView>
    <customSheetView guid="{F5B5EFB7-716F-45FF-BD68-EC1EFFF6F03F}" showPageBreaks="1" showRuler="0" topLeftCell="A7">
      <selection activeCell="C9" sqref="C9"/>
      <pageMargins left="0.75" right="0.75" top="1" bottom="1" header="0.5" footer="0.5"/>
      <pageSetup orientation="portrait" r:id="rId5"/>
      <headerFooter alignWithMargins="0"/>
    </customSheetView>
    <customSheetView guid="{4A334744-60EC-40AC-8E52-19F7247C39F7}" showRuler="0">
      <selection activeCell="E17" sqref="E17"/>
      <pageMargins left="0.75" right="0.75" top="1" bottom="1" header="0.5" footer="0.5"/>
      <pageSetup orientation="portrait" r:id="rId6"/>
      <headerFooter alignWithMargins="0"/>
    </customSheetView>
    <customSheetView guid="{CC9F0824-9418-46EA-8424-8CD3532274D1}" showPageBreaks="1" printArea="1" view="pageLayout" topLeftCell="A7">
      <selection activeCell="H23" sqref="H23"/>
      <pageMargins left="0.45" right="0.45" top="1" bottom="0.75" header="0.55000000000000004" footer="0.55000000000000004"/>
      <printOptions horizontalCentered="1"/>
      <pageSetup orientation="landscape" r:id="rId7"/>
      <headerFooter alignWithMargins="0">
        <oddFooter>&amp;LSponsored by:  Pamela D. Osterloh</oddFooter>
      </headerFooter>
    </customSheetView>
  </customSheetViews>
  <mergeCells count="6">
    <mergeCell ref="B4:G4"/>
    <mergeCell ref="A11:H11"/>
    <mergeCell ref="B1:G1"/>
    <mergeCell ref="A12:H12"/>
    <mergeCell ref="B6:G6"/>
    <mergeCell ref="B2:G2"/>
  </mergeCells>
  <phoneticPr fontId="0" type="noConversion"/>
  <printOptions horizontalCentered="1"/>
  <pageMargins left="0.45" right="0.45" top="1" bottom="0.75" header="0.55000000000000004" footer="0.55000000000000004"/>
  <pageSetup orientation="landscape" r:id="rId8"/>
  <headerFooter alignWithMargins="0">
    <oddHeader>&amp;RSchedule N</oddHeader>
    <oddFooter>&amp;LSponsored by:  Pamela D. Osterloh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A12" sqref="A12"/>
    </sheetView>
  </sheetViews>
  <sheetFormatPr defaultColWidth="14.42578125" defaultRowHeight="12.75"/>
  <cols>
    <col min="1" max="1" width="46" customWidth="1"/>
    <col min="2" max="2" width="16" style="64" customWidth="1"/>
    <col min="3" max="3" width="16" style="70" customWidth="1"/>
  </cols>
  <sheetData>
    <row r="1" spans="1:6" ht="15.75">
      <c r="A1" s="220" t="s">
        <v>138</v>
      </c>
      <c r="B1" s="220"/>
      <c r="C1" s="220"/>
      <c r="D1" s="98"/>
      <c r="E1" s="98"/>
      <c r="F1" s="98"/>
    </row>
    <row r="2" spans="1:6" ht="15.75">
      <c r="A2" s="220" t="s">
        <v>257</v>
      </c>
      <c r="B2" s="220"/>
      <c r="C2" s="220"/>
    </row>
    <row r="3" spans="1:6">
      <c r="A3" s="20"/>
      <c r="B3" s="61"/>
      <c r="C3" s="65"/>
    </row>
    <row r="4" spans="1:6" ht="15.75">
      <c r="A4" s="220" t="s">
        <v>145</v>
      </c>
      <c r="B4" s="220"/>
      <c r="C4" s="220"/>
    </row>
    <row r="5" spans="1:6" ht="18.75">
      <c r="A5" s="119"/>
      <c r="B5" s="62"/>
      <c r="C5" s="66"/>
    </row>
    <row r="6" spans="1:6" ht="15.75">
      <c r="A6" s="220" t="s">
        <v>264</v>
      </c>
      <c r="B6" s="220"/>
      <c r="C6" s="220"/>
    </row>
    <row r="7" spans="1:6">
      <c r="A7" s="20"/>
      <c r="B7" s="61"/>
      <c r="C7" s="65"/>
    </row>
    <row r="8" spans="1:6" ht="15">
      <c r="A8" s="36"/>
      <c r="B8" s="226">
        <v>2023</v>
      </c>
      <c r="C8" s="227"/>
    </row>
    <row r="9" spans="1:6" ht="42.75">
      <c r="A9" s="18" t="s">
        <v>8</v>
      </c>
      <c r="B9" s="63" t="s">
        <v>16</v>
      </c>
      <c r="C9" s="67" t="s">
        <v>41</v>
      </c>
    </row>
    <row r="10" spans="1:6" ht="17.25" customHeight="1">
      <c r="A10" s="42" t="s">
        <v>1</v>
      </c>
      <c r="B10" s="37"/>
      <c r="C10" s="68"/>
    </row>
    <row r="11" spans="1:6" ht="15" customHeight="1">
      <c r="A11" s="38"/>
      <c r="B11" s="37"/>
      <c r="C11" s="68"/>
    </row>
    <row r="12" spans="1:6" ht="15" customHeight="1">
      <c r="A12" s="43" t="s">
        <v>21</v>
      </c>
      <c r="B12" s="192">
        <v>1664</v>
      </c>
      <c r="C12" s="193">
        <v>7458262</v>
      </c>
    </row>
    <row r="13" spans="1:6" ht="17.25" customHeight="1">
      <c r="A13" s="43" t="s">
        <v>9</v>
      </c>
      <c r="B13" s="192">
        <v>2554.429802949714</v>
      </c>
      <c r="C13" s="193">
        <v>13452355.917536907</v>
      </c>
    </row>
    <row r="14" spans="1:6" ht="17.25" customHeight="1">
      <c r="A14" s="44" t="s">
        <v>33</v>
      </c>
      <c r="B14" s="192">
        <v>3466</v>
      </c>
      <c r="C14" s="193">
        <v>8047475</v>
      </c>
    </row>
    <row r="15" spans="1:6" ht="19.5" customHeight="1">
      <c r="A15" s="44" t="s">
        <v>2</v>
      </c>
      <c r="B15" s="194">
        <v>26507.223354598194</v>
      </c>
      <c r="C15" s="195">
        <v>24386.645486230336</v>
      </c>
    </row>
    <row r="16" spans="1:6" ht="15">
      <c r="A16" s="44" t="s">
        <v>34</v>
      </c>
      <c r="B16" s="194">
        <v>1215</v>
      </c>
      <c r="C16" s="195">
        <v>5234159</v>
      </c>
    </row>
    <row r="17" spans="1:3" ht="18" customHeight="1">
      <c r="A17" s="44" t="s">
        <v>3</v>
      </c>
      <c r="B17" s="194">
        <v>2463</v>
      </c>
      <c r="C17" s="195">
        <v>8259385</v>
      </c>
    </row>
    <row r="18" spans="1:3" ht="18" customHeight="1">
      <c r="A18" s="44" t="s">
        <v>40</v>
      </c>
      <c r="B18" s="194">
        <v>278</v>
      </c>
      <c r="C18" s="195">
        <v>901737</v>
      </c>
    </row>
    <row r="19" spans="1:3" ht="18.75" customHeight="1">
      <c r="A19" s="96"/>
      <c r="B19" s="40"/>
      <c r="C19" s="69"/>
    </row>
    <row r="20" spans="1:3" ht="14.25">
      <c r="A20" s="42" t="s">
        <v>4</v>
      </c>
      <c r="B20" s="41"/>
      <c r="C20" s="68"/>
    </row>
    <row r="21" spans="1:3" ht="18" customHeight="1">
      <c r="A21" s="44" t="s">
        <v>33</v>
      </c>
      <c r="B21" s="196">
        <v>1594</v>
      </c>
      <c r="C21" s="195">
        <v>6250000</v>
      </c>
    </row>
    <row r="22" spans="1:3" ht="15">
      <c r="A22" s="44" t="s">
        <v>35</v>
      </c>
      <c r="B22" s="196">
        <v>2353.4499999999998</v>
      </c>
      <c r="C22" s="195">
        <v>3917476</v>
      </c>
    </row>
    <row r="23" spans="1:3" ht="15">
      <c r="A23" s="44" t="s">
        <v>5</v>
      </c>
      <c r="B23" s="197">
        <v>2191.4124306784815</v>
      </c>
      <c r="C23" s="193">
        <v>9477974.3139162287</v>
      </c>
    </row>
    <row r="24" spans="1:3" ht="18">
      <c r="A24" s="44" t="s">
        <v>40</v>
      </c>
      <c r="B24" s="196">
        <v>615</v>
      </c>
      <c r="C24" s="195">
        <v>2101421</v>
      </c>
    </row>
    <row r="25" spans="1:3" ht="15">
      <c r="A25" s="42" t="s">
        <v>6</v>
      </c>
      <c r="B25" s="39"/>
      <c r="C25" s="69"/>
    </row>
    <row r="26" spans="1:3" ht="15">
      <c r="A26" s="44" t="s">
        <v>7</v>
      </c>
      <c r="B26" s="193">
        <v>1929.858986148507</v>
      </c>
      <c r="C26" s="193">
        <v>3845156.0668914518</v>
      </c>
    </row>
    <row r="27" spans="1:3" ht="15">
      <c r="A27" s="44" t="s">
        <v>12</v>
      </c>
      <c r="B27" s="194">
        <v>966</v>
      </c>
      <c r="C27" s="195">
        <v>1517843</v>
      </c>
    </row>
    <row r="28" spans="1:3" ht="15">
      <c r="A28" s="36"/>
      <c r="B28" s="39"/>
      <c r="C28" s="69"/>
    </row>
    <row r="29" spans="1:3" ht="14.25">
      <c r="A29" s="38" t="s">
        <v>27</v>
      </c>
      <c r="B29" s="68">
        <f>SUM(B12:B27)</f>
        <v>47797.374574374895</v>
      </c>
      <c r="C29" s="68">
        <f>SUM(C12:C27)</f>
        <v>70487630.943830818</v>
      </c>
    </row>
    <row r="30" spans="1:3">
      <c r="A30" s="20"/>
      <c r="B30" s="61"/>
      <c r="C30" s="65"/>
    </row>
  </sheetData>
  <customSheetViews>
    <customSheetView guid="{761263E3-6408-481D-91D6-0CA459C6147F}" showPageBreaks="1" printArea="1" view="pageLayout" topLeftCell="A5">
      <selection activeCell="C32" sqref="C32"/>
      <pageMargins left="0.75" right="0.75" top="1" bottom="1" header="0.5" footer="0.5"/>
      <printOptions horizontalCentered="1"/>
      <pageSetup orientation="portrait" r:id="rId1"/>
      <headerFooter alignWithMargins="0">
        <oddFooter>&amp;LSponsored by:  Pamela D. Osterloh</oddFooter>
      </headerFooter>
    </customSheetView>
    <customSheetView guid="{82B53CA1-9986-4C8B-8D1F-B5AB23EEF1E3}" showPageBreaks="1" printArea="1" showRuler="0">
      <selection activeCell="A32" sqref="A32"/>
      <pageMargins left="0.75" right="0.75" top="1" bottom="1" header="0.5" footer="0.5"/>
      <printOptions horizontalCentered="1"/>
      <pageSetup orientation="portrait" r:id="rId2"/>
      <headerFooter alignWithMargins="0"/>
    </customSheetView>
    <customSheetView guid="{767B8B11-6BF3-45B4-87CC-E1CF5D8A359A}" showRuler="0">
      <selection activeCell="B34" sqref="B32:B34"/>
      <pageMargins left="0.75" right="0.75" top="1" bottom="1" header="0.5" footer="0.5"/>
      <pageSetup orientation="portrait" r:id="rId3"/>
      <headerFooter alignWithMargins="0"/>
    </customSheetView>
    <customSheetView guid="{84A3ABC5-7FE9-4E54-8538-7092B21E3666}" showPageBreaks="1" printArea="1" showRuler="0">
      <selection activeCell="B29" sqref="B29"/>
      <pageMargins left="0.75" right="0.75" top="1" bottom="1" header="0.5" footer="0.5"/>
      <printOptions horizontalCentered="1"/>
      <pageSetup orientation="portrait" r:id="rId4"/>
      <headerFooter alignWithMargins="0">
        <oddHeader>&amp;RSchedule G</oddHeader>
        <oddFooter>&amp;LSponsor:  Gary J. Throckmorton</oddFooter>
      </headerFooter>
    </customSheetView>
    <customSheetView guid="{F5B5EFB7-716F-45FF-BD68-EC1EFFF6F03F}" showRuler="0" topLeftCell="A4">
      <selection activeCell="B2" sqref="B2"/>
      <pageMargins left="0.75" right="0.75" top="1" bottom="1" header="0.5" footer="0.5"/>
      <pageSetup orientation="portrait" r:id="rId5"/>
      <headerFooter alignWithMargins="0"/>
    </customSheetView>
    <customSheetView guid="{4A334744-60EC-40AC-8E52-19F7247C39F7}" showRuler="0">
      <selection activeCell="C21" sqref="C21"/>
      <pageMargins left="0.75" right="0.75" top="1" bottom="1" header="0.5" footer="0.5"/>
      <pageSetup orientation="portrait" r:id="rId6"/>
      <headerFooter alignWithMargins="0"/>
    </customSheetView>
    <customSheetView guid="{CC9F0824-9418-46EA-8424-8CD3532274D1}" showPageBreaks="1" printArea="1" view="pageLayout" topLeftCell="A5">
      <selection activeCell="C32" sqref="C32"/>
      <pageMargins left="0.75" right="0.75" top="1" bottom="1" header="0.5" footer="0.5"/>
      <printOptions horizontalCentered="1"/>
      <pageSetup orientation="portrait" r:id="rId7"/>
      <headerFooter alignWithMargins="0">
        <oddFooter>&amp;LSponsored by:  Pamela D. Osterloh</oddFooter>
      </headerFooter>
    </customSheetView>
  </customSheetViews>
  <mergeCells count="5">
    <mergeCell ref="A1:C1"/>
    <mergeCell ref="A2:C2"/>
    <mergeCell ref="A4:C4"/>
    <mergeCell ref="A6:C6"/>
    <mergeCell ref="B8:C8"/>
  </mergeCells>
  <phoneticPr fontId="0" type="noConversion"/>
  <printOptions horizontalCentered="1"/>
  <pageMargins left="0.75" right="0.75" top="1" bottom="1" header="0.5" footer="0.5"/>
  <pageSetup orientation="portrait" r:id="rId8"/>
  <headerFooter alignWithMargins="0">
    <oddHeader>&amp;RSchedule O</oddHeader>
    <oddFooter>&amp;LSponsored by:  Pamela D. Osterloh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zoomScale="90" zoomScaleNormal="90" workbookViewId="0">
      <selection activeCell="D29" sqref="D29:H29"/>
    </sheetView>
  </sheetViews>
  <sheetFormatPr defaultColWidth="9.140625" defaultRowHeight="12.75"/>
  <cols>
    <col min="1" max="1" width="44" style="115" customWidth="1"/>
    <col min="2" max="2" width="12.85546875" style="116" customWidth="1"/>
    <col min="3" max="3" width="17.7109375" style="117" bestFit="1" customWidth="1"/>
    <col min="4" max="4" width="20" style="118" customWidth="1"/>
    <col min="5" max="6" width="17.140625" style="118" customWidth="1"/>
    <col min="7" max="7" width="14.7109375" style="118" customWidth="1"/>
    <col min="8" max="8" width="15.5703125" style="118" customWidth="1"/>
    <col min="9" max="9" width="15.7109375" style="153" customWidth="1"/>
    <col min="10" max="11" width="11.28515625" style="115" bestFit="1" customWidth="1"/>
    <col min="12" max="16384" width="9.140625" style="115"/>
  </cols>
  <sheetData>
    <row r="1" spans="1:9" s="111" customFormat="1" ht="15.75">
      <c r="A1" s="236" t="s">
        <v>138</v>
      </c>
      <c r="B1" s="236"/>
      <c r="C1" s="236"/>
      <c r="D1" s="236"/>
      <c r="E1" s="236"/>
      <c r="F1" s="236"/>
      <c r="G1" s="236"/>
      <c r="H1" s="236"/>
      <c r="I1" s="236"/>
    </row>
    <row r="2" spans="1:9" s="111" customFormat="1" ht="15.75">
      <c r="A2" s="236" t="s">
        <v>257</v>
      </c>
      <c r="B2" s="236"/>
      <c r="C2" s="236"/>
      <c r="D2" s="236"/>
      <c r="E2" s="236"/>
      <c r="F2" s="236"/>
      <c r="G2" s="236"/>
      <c r="H2" s="236"/>
      <c r="I2" s="236"/>
    </row>
    <row r="3" spans="1:9" s="111" customFormat="1" ht="15.75">
      <c r="A3" s="129"/>
      <c r="B3" s="236"/>
      <c r="C3" s="236"/>
      <c r="D3" s="129"/>
      <c r="E3" s="129"/>
      <c r="F3" s="129"/>
      <c r="G3" s="129"/>
      <c r="H3" s="129"/>
      <c r="I3" s="151"/>
    </row>
    <row r="4" spans="1:9" s="111" customFormat="1" ht="15.75">
      <c r="A4" s="236" t="s">
        <v>298</v>
      </c>
      <c r="B4" s="236"/>
      <c r="C4" s="236"/>
      <c r="D4" s="236"/>
      <c r="E4" s="236"/>
      <c r="F4" s="236"/>
      <c r="G4" s="236"/>
      <c r="H4" s="236"/>
      <c r="I4" s="236"/>
    </row>
    <row r="5" spans="1:9" s="111" customFormat="1" ht="18.75">
      <c r="A5" s="130"/>
      <c r="B5" s="130"/>
      <c r="C5" s="130"/>
      <c r="D5" s="130"/>
      <c r="E5" s="130"/>
      <c r="F5" s="130"/>
      <c r="G5" s="130"/>
      <c r="H5" s="130"/>
      <c r="I5" s="133"/>
    </row>
    <row r="6" spans="1:9" s="111" customFormat="1" ht="15.75">
      <c r="A6" s="237" t="s">
        <v>297</v>
      </c>
      <c r="B6" s="237"/>
      <c r="C6" s="237"/>
      <c r="D6" s="237"/>
      <c r="E6" s="237"/>
      <c r="F6" s="237"/>
      <c r="G6" s="237"/>
      <c r="H6" s="237"/>
      <c r="I6" s="237"/>
    </row>
    <row r="7" spans="1:9" s="111" customFormat="1" ht="15">
      <c r="B7" s="112"/>
      <c r="C7" s="113"/>
      <c r="D7" s="114"/>
      <c r="E7" s="114"/>
      <c r="F7" s="114"/>
      <c r="G7" s="114"/>
      <c r="H7" s="114"/>
      <c r="I7" s="152"/>
    </row>
    <row r="11" spans="1:9" ht="21">
      <c r="A11" s="228" t="s">
        <v>146</v>
      </c>
      <c r="B11" s="229"/>
      <c r="C11" s="229"/>
      <c r="D11" s="229"/>
      <c r="E11" s="229"/>
      <c r="F11" s="229"/>
      <c r="G11" s="229"/>
      <c r="H11" s="229"/>
      <c r="I11" s="230"/>
    </row>
    <row r="12" spans="1:9" ht="15.75">
      <c r="A12" s="134"/>
      <c r="B12" s="135"/>
      <c r="C12" s="135"/>
      <c r="D12" s="135"/>
      <c r="E12" s="135"/>
      <c r="F12" s="135"/>
      <c r="G12" s="135"/>
      <c r="H12" s="135"/>
      <c r="I12" s="136"/>
    </row>
    <row r="13" spans="1:9" ht="17.25">
      <c r="A13" s="137" t="s">
        <v>305</v>
      </c>
      <c r="B13" s="231" t="s">
        <v>111</v>
      </c>
      <c r="C13" s="232"/>
      <c r="D13" s="138" t="s">
        <v>112</v>
      </c>
      <c r="E13" s="233" t="s">
        <v>113</v>
      </c>
      <c r="F13" s="234"/>
      <c r="G13" s="234"/>
      <c r="H13" s="235"/>
      <c r="I13" s="139" t="s">
        <v>64</v>
      </c>
    </row>
    <row r="14" spans="1:9" ht="25.5">
      <c r="A14" s="140" t="s">
        <v>8</v>
      </c>
      <c r="B14" s="141" t="s">
        <v>114</v>
      </c>
      <c r="C14" s="142" t="s">
        <v>115</v>
      </c>
      <c r="D14" s="143" t="s">
        <v>116</v>
      </c>
      <c r="E14" s="143" t="s">
        <v>117</v>
      </c>
      <c r="F14" s="143" t="s">
        <v>118</v>
      </c>
      <c r="G14" s="143" t="s">
        <v>119</v>
      </c>
      <c r="H14" s="143" t="s">
        <v>120</v>
      </c>
      <c r="I14" s="144" t="s">
        <v>121</v>
      </c>
    </row>
    <row r="15" spans="1:9">
      <c r="A15" s="209" t="s">
        <v>1</v>
      </c>
      <c r="B15" s="210">
        <f>SUM(B16:B22)</f>
        <v>34715.088099999994</v>
      </c>
      <c r="C15" s="210">
        <f>SUM(C16:C22)</f>
        <v>50706883.514799997</v>
      </c>
      <c r="D15" s="210">
        <f t="shared" ref="D15:H15" si="0">SUM(D16:D22)</f>
        <v>9024636.6113428045</v>
      </c>
      <c r="E15" s="210">
        <f t="shared" si="0"/>
        <v>10522376.404738657</v>
      </c>
      <c r="F15" s="210">
        <f t="shared" si="0"/>
        <v>49558277.939125486</v>
      </c>
      <c r="G15" s="210">
        <f t="shared" si="0"/>
        <v>60080654.343864121</v>
      </c>
      <c r="H15" s="210">
        <f t="shared" si="0"/>
        <v>51056017.732521333</v>
      </c>
      <c r="I15" s="211"/>
    </row>
    <row r="16" spans="1:9">
      <c r="A16" s="208" t="s">
        <v>21</v>
      </c>
      <c r="B16" s="145">
        <v>1649.6138000000001</v>
      </c>
      <c r="C16" s="145">
        <v>7631162.6699999999</v>
      </c>
      <c r="D16" s="146">
        <v>1254062.6997045914</v>
      </c>
      <c r="E16" s="146">
        <v>1318047.5003012926</v>
      </c>
      <c r="F16" s="146">
        <v>7717983.194876764</v>
      </c>
      <c r="G16" s="146">
        <v>9036030.6951780561</v>
      </c>
      <c r="H16" s="146">
        <v>7781967.9954734631</v>
      </c>
      <c r="I16" s="154">
        <v>7.2054058360132993</v>
      </c>
    </row>
    <row r="17" spans="1:9">
      <c r="A17" s="208" t="s">
        <v>9</v>
      </c>
      <c r="B17" s="145">
        <v>3183.9900000000007</v>
      </c>
      <c r="C17" s="145">
        <v>18413777</v>
      </c>
      <c r="D17" s="146">
        <v>2754941.1372423307</v>
      </c>
      <c r="E17" s="146">
        <v>2790532.9845382897</v>
      </c>
      <c r="F17" s="146">
        <v>20774149.404685609</v>
      </c>
      <c r="G17" s="146">
        <v>23564682.389223889</v>
      </c>
      <c r="H17" s="146">
        <v>20809741.251981564</v>
      </c>
      <c r="I17" s="154">
        <v>8.5536064893248156</v>
      </c>
    </row>
    <row r="18" spans="1:9">
      <c r="A18" s="208" t="s">
        <v>289</v>
      </c>
      <c r="B18" s="145">
        <v>4497.489999999998</v>
      </c>
      <c r="C18" s="145">
        <v>9015723</v>
      </c>
      <c r="D18" s="146">
        <v>796826.65688475862</v>
      </c>
      <c r="E18" s="146">
        <v>1585569.7200633613</v>
      </c>
      <c r="F18" s="146">
        <v>4037031.7158322209</v>
      </c>
      <c r="G18" s="146">
        <v>5622601.4358955827</v>
      </c>
      <c r="H18" s="146">
        <v>4825774.7790108239</v>
      </c>
      <c r="I18" s="154">
        <v>7.0562416396528178</v>
      </c>
    </row>
    <row r="19" spans="1:9">
      <c r="A19" s="207" t="s">
        <v>2</v>
      </c>
      <c r="B19" s="147">
        <v>21647.41</v>
      </c>
      <c r="C19" s="147">
        <v>21647.41</v>
      </c>
      <c r="D19" s="146">
        <v>783557.07100434112</v>
      </c>
      <c r="E19" s="146">
        <v>1659397.5162047879</v>
      </c>
      <c r="F19" s="146">
        <v>2107.6422702696068</v>
      </c>
      <c r="G19" s="146">
        <v>1661505.1584750575</v>
      </c>
      <c r="H19" s="146">
        <v>877948.08747071633</v>
      </c>
      <c r="I19" s="154">
        <v>2.1204647625033712</v>
      </c>
    </row>
    <row r="20" spans="1:9">
      <c r="A20" s="208" t="s">
        <v>23</v>
      </c>
      <c r="B20" s="145">
        <v>1215.6223000000002</v>
      </c>
      <c r="C20" s="145">
        <v>5117184.2948000003</v>
      </c>
      <c r="D20" s="146">
        <v>1626518.7973909201</v>
      </c>
      <c r="E20" s="146">
        <v>1026353.708109456</v>
      </c>
      <c r="F20" s="146">
        <v>5506358.8147273436</v>
      </c>
      <c r="G20" s="146">
        <v>6532712.5228367997</v>
      </c>
      <c r="H20" s="146">
        <v>4906193.7254458806</v>
      </c>
      <c r="I20" s="154">
        <v>4.0163768985122381</v>
      </c>
    </row>
    <row r="21" spans="1:9">
      <c r="A21" s="208" t="s">
        <v>3</v>
      </c>
      <c r="B21" s="145">
        <v>2283.7599999999998</v>
      </c>
      <c r="C21" s="145">
        <v>9645175</v>
      </c>
      <c r="D21" s="146">
        <v>1540855.6729004863</v>
      </c>
      <c r="E21" s="146">
        <v>1828320.4587448672</v>
      </c>
      <c r="F21" s="146">
        <v>10070251.255123863</v>
      </c>
      <c r="G21" s="146">
        <v>11898571.713868732</v>
      </c>
      <c r="H21" s="146">
        <v>10357716.040968247</v>
      </c>
      <c r="I21" s="154">
        <v>7.7220546499796558</v>
      </c>
    </row>
    <row r="22" spans="1:9">
      <c r="A22" s="208" t="s">
        <v>296</v>
      </c>
      <c r="B22" s="145">
        <v>237.202</v>
      </c>
      <c r="C22" s="145">
        <v>862214.14000000013</v>
      </c>
      <c r="D22" s="146">
        <v>267874.57621537574</v>
      </c>
      <c r="E22" s="146">
        <v>314154.51677660324</v>
      </c>
      <c r="F22" s="146">
        <v>1450395.9116094091</v>
      </c>
      <c r="G22" s="146">
        <v>1764550.4283860123</v>
      </c>
      <c r="H22" s="146">
        <v>1496675.8521706366</v>
      </c>
      <c r="I22" s="154">
        <v>6.5872262060707234</v>
      </c>
    </row>
    <row r="23" spans="1:9">
      <c r="A23" s="96" t="s">
        <v>4</v>
      </c>
      <c r="B23" s="145">
        <f>SUM(B24:B28)</f>
        <v>7009.8840000000437</v>
      </c>
      <c r="C23" s="145">
        <f>SUM(C24:C28)</f>
        <v>25666635.280000038</v>
      </c>
      <c r="D23" s="145">
        <f t="shared" ref="D23:H23" si="1">SUM(D24:D28)</f>
        <v>7205588.8104073443</v>
      </c>
      <c r="E23" s="145">
        <f t="shared" si="1"/>
        <v>6178097.5870157825</v>
      </c>
      <c r="F23" s="145">
        <f t="shared" si="1"/>
        <v>22995491.945344951</v>
      </c>
      <c r="G23" s="145">
        <f t="shared" si="1"/>
        <v>29173589.532360736</v>
      </c>
      <c r="H23" s="145">
        <f t="shared" si="1"/>
        <v>21968000.721953385</v>
      </c>
      <c r="I23" s="154"/>
    </row>
    <row r="24" spans="1:9">
      <c r="A24" s="208" t="s">
        <v>290</v>
      </c>
      <c r="B24" s="145">
        <v>1298.8300000000063</v>
      </c>
      <c r="C24" s="145">
        <v>6540544</v>
      </c>
      <c r="D24" s="146">
        <v>902746.45045282098</v>
      </c>
      <c r="E24" s="146">
        <v>515087.33634320641</v>
      </c>
      <c r="F24" s="146">
        <v>3143498.3984731897</v>
      </c>
      <c r="G24" s="146">
        <v>3658585.7348163961</v>
      </c>
      <c r="H24" s="146">
        <v>2755839.2843635748</v>
      </c>
      <c r="I24" s="154">
        <v>4.0527279093495583</v>
      </c>
    </row>
    <row r="25" spans="1:9">
      <c r="A25" s="208" t="s">
        <v>292</v>
      </c>
      <c r="B25" s="145">
        <v>2265.6999999999994</v>
      </c>
      <c r="C25" s="145">
        <v>3248010.5</v>
      </c>
      <c r="D25" s="146">
        <v>1266922.3898729633</v>
      </c>
      <c r="E25" s="146">
        <v>2597858.6039206795</v>
      </c>
      <c r="F25" s="146">
        <v>4614207.317885411</v>
      </c>
      <c r="G25" s="146">
        <v>7212065.9218060905</v>
      </c>
      <c r="H25" s="146">
        <v>5945143.531933126</v>
      </c>
      <c r="I25" s="154">
        <v>5.6925869962162858</v>
      </c>
    </row>
    <row r="26" spans="1:9">
      <c r="A26" s="208" t="s">
        <v>294</v>
      </c>
      <c r="B26" s="145">
        <v>14.428000000000004</v>
      </c>
      <c r="C26" s="145">
        <v>180186</v>
      </c>
      <c r="D26" s="146">
        <v>107966.62117291604</v>
      </c>
      <c r="E26" s="146">
        <v>9195.125443570756</v>
      </c>
      <c r="F26" s="146">
        <v>145854.2315665166</v>
      </c>
      <c r="G26" s="146">
        <v>155049.35701008735</v>
      </c>
      <c r="H26" s="146">
        <v>47082.735837171305</v>
      </c>
      <c r="I26" s="154">
        <v>1.4360860359033096</v>
      </c>
    </row>
    <row r="27" spans="1:9">
      <c r="A27" s="208" t="s">
        <v>5</v>
      </c>
      <c r="B27" s="145">
        <v>2962.7410000000377</v>
      </c>
      <c r="C27" s="145">
        <v>14095317.000000039</v>
      </c>
      <c r="D27" s="146">
        <v>4509972.3195665088</v>
      </c>
      <c r="E27" s="146">
        <v>2435884.0411561602</v>
      </c>
      <c r="F27" s="146">
        <v>12396114.157842206</v>
      </c>
      <c r="G27" s="146">
        <v>14831998.198998367</v>
      </c>
      <c r="H27" s="146">
        <v>10322025.879431857</v>
      </c>
      <c r="I27" s="154">
        <v>3.2887115813659795</v>
      </c>
    </row>
    <row r="28" spans="1:9">
      <c r="A28" s="208" t="s">
        <v>295</v>
      </c>
      <c r="B28" s="145">
        <v>468.18500000000006</v>
      </c>
      <c r="C28" s="145">
        <v>1602577.7799999993</v>
      </c>
      <c r="D28" s="146">
        <v>417981.02934213559</v>
      </c>
      <c r="E28" s="146">
        <v>620072.48015216563</v>
      </c>
      <c r="F28" s="146">
        <v>2695817.8395776274</v>
      </c>
      <c r="G28" s="146">
        <v>3315890.3197297929</v>
      </c>
      <c r="H28" s="146">
        <v>2897909.2903876575</v>
      </c>
      <c r="I28" s="154">
        <v>7.9331120001993991</v>
      </c>
    </row>
    <row r="29" spans="1:9">
      <c r="A29" s="212" t="s">
        <v>6</v>
      </c>
      <c r="B29" s="145">
        <f>SUM(B30:B31)</f>
        <v>3585.6209999999983</v>
      </c>
      <c r="C29" s="145">
        <f>SUM(C30:C31)</f>
        <v>7327593.1520000026</v>
      </c>
      <c r="D29" s="145">
        <f t="shared" ref="D29:H29" si="2">SUM(D30:D31)</f>
        <v>4396583.1982498541</v>
      </c>
      <c r="E29" s="145">
        <f t="shared" si="2"/>
        <v>3054533.2175410353</v>
      </c>
      <c r="F29" s="145">
        <f t="shared" si="2"/>
        <v>7671661.8781273663</v>
      </c>
      <c r="G29" s="145">
        <f t="shared" si="2"/>
        <v>10726195.095668403</v>
      </c>
      <c r="H29" s="145">
        <f t="shared" si="2"/>
        <v>6329611.8974185484</v>
      </c>
      <c r="I29" s="154"/>
    </row>
    <row r="30" spans="1:9">
      <c r="A30" s="208" t="s">
        <v>291</v>
      </c>
      <c r="B30" s="145">
        <v>2277.0729999999985</v>
      </c>
      <c r="C30" s="145">
        <v>4931718.910000002</v>
      </c>
      <c r="D30" s="146">
        <v>1949639.6068682373</v>
      </c>
      <c r="E30" s="146">
        <v>1891840.8005423394</v>
      </c>
      <c r="F30" s="146">
        <v>5055415.2035439303</v>
      </c>
      <c r="G30" s="146">
        <v>6947256.0040862709</v>
      </c>
      <c r="H30" s="146">
        <v>4997616.3972180327</v>
      </c>
      <c r="I30" s="154">
        <v>3.5633539550654953</v>
      </c>
    </row>
    <row r="31" spans="1:9">
      <c r="A31" s="208" t="s">
        <v>293</v>
      </c>
      <c r="B31" s="145">
        <v>1308.5479999999998</v>
      </c>
      <c r="C31" s="145">
        <v>2395874.242000001</v>
      </c>
      <c r="D31" s="146">
        <v>2446943.5913816164</v>
      </c>
      <c r="E31" s="146">
        <v>1162692.416998696</v>
      </c>
      <c r="F31" s="146">
        <v>2616246.674583436</v>
      </c>
      <c r="G31" s="146">
        <v>3778939.091582132</v>
      </c>
      <c r="H31" s="146">
        <v>1331995.5002005154</v>
      </c>
      <c r="I31" s="154">
        <v>1.5443507177247318</v>
      </c>
    </row>
    <row r="32" spans="1:9">
      <c r="A32" s="96"/>
      <c r="B32" s="145"/>
      <c r="C32" s="145"/>
      <c r="D32" s="146"/>
      <c r="E32" s="146"/>
      <c r="F32" s="146"/>
      <c r="G32" s="146"/>
      <c r="H32" s="146"/>
      <c r="I32" s="154"/>
    </row>
    <row r="33" spans="1:9">
      <c r="A33" s="96"/>
      <c r="B33" s="145"/>
      <c r="C33" s="145"/>
      <c r="D33" s="146"/>
      <c r="E33" s="146"/>
      <c r="F33" s="146"/>
      <c r="G33" s="146"/>
      <c r="H33" s="146"/>
      <c r="I33" s="154"/>
    </row>
    <row r="34" spans="1:9" ht="15">
      <c r="A34" s="148" t="s">
        <v>65</v>
      </c>
      <c r="B34" s="149">
        <v>45310.593100000042</v>
      </c>
      <c r="C34" s="149">
        <v>83701111.946800038</v>
      </c>
      <c r="D34" s="150">
        <v>20626808.620000001</v>
      </c>
      <c r="E34" s="150">
        <v>19755007.209295478</v>
      </c>
      <c r="F34" s="150">
        <v>80225431.762597784</v>
      </c>
      <c r="G34" s="150">
        <v>99980438.971893266</v>
      </c>
      <c r="H34" s="150">
        <v>79353630.351893261</v>
      </c>
      <c r="I34" s="155">
        <v>4.8471113885718138</v>
      </c>
    </row>
  </sheetData>
  <customSheetViews>
    <customSheetView guid="{761263E3-6408-481D-91D6-0CA459C6147F}" showPageBreaks="1" fitToPage="1">
      <selection activeCell="E20" sqref="E20"/>
      <pageMargins left="0.7" right="0.7" top="0.75" bottom="0.75" header="0.3" footer="0.3"/>
      <pageSetup scale="74" fitToHeight="0" orientation="landscape" r:id="rId1"/>
    </customSheetView>
    <customSheetView guid="{CC9F0824-9418-46EA-8424-8CD3532274D1}" fitToPage="1">
      <selection activeCell="E20" sqref="E20"/>
      <pageMargins left="0.7" right="0.7" top="0.75" bottom="0.75" header="0.3" footer="0.3"/>
      <pageSetup scale="74" fitToHeight="0" orientation="landscape" r:id="rId2"/>
    </customSheetView>
  </customSheetViews>
  <mergeCells count="8">
    <mergeCell ref="A11:I11"/>
    <mergeCell ref="B13:C13"/>
    <mergeCell ref="E13:H13"/>
    <mergeCell ref="A1:I1"/>
    <mergeCell ref="A2:I2"/>
    <mergeCell ref="B3:C3"/>
    <mergeCell ref="A4:I4"/>
    <mergeCell ref="A6:I6"/>
  </mergeCells>
  <pageMargins left="0.7" right="0.7" top="0.75" bottom="0.75" header="0.3" footer="0.3"/>
  <pageSetup scale="71" fitToHeight="0" orientation="landscape" r:id="rId3"/>
  <headerFooter>
    <oddHeader>&amp;RSchedule P</oddHeader>
    <oddFooter>&amp;LSponsored by:  Pamela D. Osterloh and Robert Cavazos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19"/>
  <sheetViews>
    <sheetView zoomScale="140" zoomScaleNormal="140" zoomScaleSheetLayoutView="90" zoomScalePageLayoutView="160" workbookViewId="0">
      <selection activeCell="C11" sqref="C11"/>
    </sheetView>
  </sheetViews>
  <sheetFormatPr defaultColWidth="71.28515625" defaultRowHeight="12.75"/>
  <cols>
    <col min="1" max="1" width="17.42578125" style="4" customWidth="1"/>
    <col min="2" max="2" width="14.42578125" style="8" customWidth="1"/>
    <col min="3" max="3" width="88.7109375" style="4" customWidth="1"/>
    <col min="4" max="16384" width="71.28515625" style="4"/>
  </cols>
  <sheetData>
    <row r="1" spans="1:6" ht="15.75">
      <c r="A1" s="220" t="s">
        <v>138</v>
      </c>
      <c r="B1" s="220"/>
      <c r="C1" s="220"/>
      <c r="D1" s="98"/>
      <c r="E1" s="98"/>
      <c r="F1" s="98"/>
    </row>
    <row r="2" spans="1:6">
      <c r="A2" s="238" t="s">
        <v>257</v>
      </c>
      <c r="B2" s="238"/>
      <c r="C2" s="238"/>
    </row>
    <row r="3" spans="1:6">
      <c r="A3" s="121"/>
      <c r="B3" s="122"/>
      <c r="C3" s="121"/>
    </row>
    <row r="4" spans="1:6">
      <c r="A4" s="238" t="s">
        <v>147</v>
      </c>
      <c r="B4" s="238"/>
      <c r="C4" s="238"/>
    </row>
    <row r="5" spans="1:6">
      <c r="A5" s="121"/>
      <c r="B5" s="122"/>
      <c r="C5" s="121"/>
    </row>
    <row r="6" spans="1:6">
      <c r="A6" s="238" t="s">
        <v>288</v>
      </c>
      <c r="B6" s="238"/>
      <c r="C6" s="238"/>
    </row>
    <row r="8" spans="1:6">
      <c r="A8" s="5" t="s">
        <v>133</v>
      </c>
      <c r="B8" s="5" t="s">
        <v>14</v>
      </c>
      <c r="C8" s="5" t="s">
        <v>15</v>
      </c>
    </row>
    <row r="9" spans="1:6" ht="76.5">
      <c r="A9" s="10" t="s">
        <v>21</v>
      </c>
      <c r="B9" s="5" t="s">
        <v>1</v>
      </c>
      <c r="C9" s="7" t="s">
        <v>105</v>
      </c>
    </row>
    <row r="10" spans="1:6" ht="84" customHeight="1">
      <c r="A10" s="6" t="s">
        <v>9</v>
      </c>
      <c r="B10" s="5" t="s">
        <v>1</v>
      </c>
      <c r="C10" s="7" t="s">
        <v>106</v>
      </c>
    </row>
    <row r="11" spans="1:6" ht="76.5">
      <c r="A11" s="6" t="s">
        <v>36</v>
      </c>
      <c r="B11" s="5" t="s">
        <v>18</v>
      </c>
      <c r="C11" s="109" t="s">
        <v>110</v>
      </c>
    </row>
    <row r="12" spans="1:6" ht="89.25">
      <c r="A12" s="6" t="s">
        <v>7</v>
      </c>
      <c r="B12" s="5" t="s">
        <v>6</v>
      </c>
      <c r="C12" s="109" t="s">
        <v>107</v>
      </c>
    </row>
    <row r="13" spans="1:6" ht="56.45" customHeight="1">
      <c r="A13" s="6" t="s">
        <v>37</v>
      </c>
      <c r="B13" s="5" t="s">
        <v>4</v>
      </c>
      <c r="C13" s="109" t="s">
        <v>135</v>
      </c>
    </row>
    <row r="14" spans="1:6" ht="43.15" customHeight="1">
      <c r="A14" s="6" t="s">
        <v>2</v>
      </c>
      <c r="B14" s="5" t="s">
        <v>1</v>
      </c>
      <c r="C14" s="7" t="s">
        <v>137</v>
      </c>
    </row>
    <row r="15" spans="1:6" ht="51">
      <c r="A15" s="6" t="s">
        <v>23</v>
      </c>
      <c r="B15" s="5" t="s">
        <v>1</v>
      </c>
      <c r="C15" s="16" t="s">
        <v>108</v>
      </c>
    </row>
    <row r="16" spans="1:6" ht="68.45" customHeight="1">
      <c r="A16" s="6" t="s">
        <v>5</v>
      </c>
      <c r="B16" s="5" t="s">
        <v>4</v>
      </c>
      <c r="C16" s="7" t="s">
        <v>17</v>
      </c>
    </row>
    <row r="17" spans="1:3" ht="69" customHeight="1">
      <c r="A17" s="10" t="s">
        <v>3</v>
      </c>
      <c r="B17" s="5" t="s">
        <v>1</v>
      </c>
      <c r="C17" s="7" t="s">
        <v>136</v>
      </c>
    </row>
    <row r="18" spans="1:3" ht="28.9" customHeight="1">
      <c r="A18" s="15" t="s">
        <v>22</v>
      </c>
      <c r="B18" s="5" t="s">
        <v>18</v>
      </c>
      <c r="C18" s="7" t="s">
        <v>19</v>
      </c>
    </row>
    <row r="19" spans="1:3" ht="51">
      <c r="A19" s="6" t="s">
        <v>12</v>
      </c>
      <c r="B19" s="5" t="s">
        <v>20</v>
      </c>
      <c r="C19" s="11" t="s">
        <v>109</v>
      </c>
    </row>
  </sheetData>
  <customSheetViews>
    <customSheetView guid="{761263E3-6408-481D-91D6-0CA459C6147F}" showPageBreaks="1" printArea="1" view="pageLayout" topLeftCell="A16">
      <selection activeCell="C19" sqref="C19"/>
      <pageMargins left="0.25" right="0.25" top="1" bottom="1" header="0.5" footer="0.5"/>
      <printOptions horizontalCentered="1"/>
      <pageSetup scale="95" orientation="landscape" r:id="rId1"/>
      <headerFooter alignWithMargins="0">
        <oddFooter>&amp;LSponsored by:  Pamela D. Osterloh</oddFooter>
      </headerFooter>
    </customSheetView>
    <customSheetView guid="{82B53CA1-9986-4C8B-8D1F-B5AB23EEF1E3}" showPageBreaks="1" printArea="1" showRuler="0">
      <selection sqref="A1:C18"/>
      <pageMargins left="0.25" right="0.25" top="0.75" bottom="0.75" header="0.5" footer="0.5"/>
      <printOptions horizontalCentered="1"/>
      <pageSetup scale="95" orientation="landscape" r:id="rId2"/>
      <headerFooter alignWithMargins="0"/>
    </customSheetView>
    <customSheetView guid="{767B8B11-6BF3-45B4-87CC-E1CF5D8A359A}" showRuler="0">
      <selection activeCell="D7" sqref="D7"/>
      <pageMargins left="0.75" right="0.75" top="1" bottom="1" header="0.5" footer="0.5"/>
      <pageSetup orientation="portrait" r:id="rId3"/>
      <headerFooter alignWithMargins="0"/>
    </customSheetView>
    <customSheetView guid="{84A3ABC5-7FE9-4E54-8538-7092B21E3666}" showPageBreaks="1" printArea="1" showRuler="0">
      <selection activeCell="B29" sqref="B29"/>
      <pageMargins left="0.25" right="0.25" top="0.75" bottom="0.75" header="0.5" footer="0.5"/>
      <printOptions horizontalCentered="1"/>
      <pageSetup scale="95" orientation="landscape" r:id="rId4"/>
      <headerFooter alignWithMargins="0">
        <oddFooter>&amp;LSponsor: Gary J. Throckmorton</oddFooter>
      </headerFooter>
    </customSheetView>
    <customSheetView guid="{F5B5EFB7-716F-45FF-BD68-EC1EFFF6F03F}" showRuler="0">
      <pageMargins left="0.75" right="0.75" top="1" bottom="1" header="0.5" footer="0.5"/>
      <printOptions gridLines="1"/>
      <pageSetup orientation="landscape" r:id="rId5"/>
      <headerFooter alignWithMargins="0"/>
    </customSheetView>
    <customSheetView guid="{4A334744-60EC-40AC-8E52-19F7247C39F7}" showRuler="0">
      <selection activeCell="A11" sqref="A11"/>
      <pageMargins left="0.75" right="0.75" top="1" bottom="1" header="0.5" footer="0.5"/>
      <printOptions gridLines="1"/>
      <pageSetup orientation="landscape" r:id="rId6"/>
      <headerFooter alignWithMargins="0"/>
    </customSheetView>
    <customSheetView guid="{CC9F0824-9418-46EA-8424-8CD3532274D1}" showPageBreaks="1" printArea="1" view="pageLayout" topLeftCell="A16">
      <selection activeCell="C19" sqref="C19"/>
      <pageMargins left="0.25" right="0.25" top="1" bottom="1" header="0.5" footer="0.5"/>
      <printOptions horizontalCentered="1"/>
      <pageSetup scale="95" orientation="landscape" r:id="rId7"/>
      <headerFooter alignWithMargins="0">
        <oddFooter>&amp;LSponsored by:  Pamela D. Osterloh</oddFooter>
      </headerFooter>
    </customSheetView>
  </customSheetViews>
  <mergeCells count="4">
    <mergeCell ref="A2:C2"/>
    <mergeCell ref="A1:C1"/>
    <mergeCell ref="A4:C4"/>
    <mergeCell ref="A6:C6"/>
  </mergeCells>
  <phoneticPr fontId="0" type="noConversion"/>
  <printOptions horizontalCentered="1"/>
  <pageMargins left="0.25" right="0.25" top="0.75" bottom="0.75" header="0.3" footer="0.3"/>
  <pageSetup scale="78" orientation="portrait" r:id="rId8"/>
  <headerFooter alignWithMargins="0">
    <oddHeader>&amp;RSchedule R</oddHeader>
    <oddFooter>&amp;LSponsored by:  Pamela D. Osterloh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069907838354C9A25331A9CEFE04A" ma:contentTypeVersion="0" ma:contentTypeDescription="Create a new document." ma:contentTypeScope="" ma:versionID="e76c541ac7365be8d942b600c095a42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kNjIwNDE4PC9Vc2VyTmFtZT48RGF0ZVRpbWU+NS85LzIwMjIgMzowMzozOCBQTTwvRGF0ZVRpbWU+PExhYmVsU3RyaW5nPkFFUCBJbnRlcm5hbDwvTGFiZWxTdHJpbmc+PC9pdGVtPjwvbGFiZWxIaXN0b3J5Pg==</Value>
</WrappedLabelHistory>
</file>

<file path=customXml/itemProps1.xml><?xml version="1.0" encoding="utf-8"?>
<ds:datastoreItem xmlns:ds="http://schemas.openxmlformats.org/officeDocument/2006/customXml" ds:itemID="{6614E4F6-50A2-4BC7-9727-F59B53F48CC3}">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E666F79-50DB-418B-A25E-63DEE47AEF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96523E6-4047-4F6C-AD59-88BEA092931C}">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3D8482ED-B515-4916-BB63-EA12B48D1F8D}">
  <ds:schemaRefs>
    <ds:schemaRef ds:uri="http://schemas.microsoft.com/sharepoint/v3/contenttype/forms"/>
  </ds:schemaRefs>
</ds:datastoreItem>
</file>

<file path=customXml/itemProps5.xml><?xml version="1.0" encoding="utf-8"?>
<ds:datastoreItem xmlns:ds="http://schemas.openxmlformats.org/officeDocument/2006/customXml" ds:itemID="{9FF7E99D-534E-46E9-B79B-035FA536B5A0}">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Schedule A pg 1</vt:lpstr>
      <vt:lpstr>Schedule B</vt:lpstr>
      <vt:lpstr>J</vt:lpstr>
      <vt:lpstr>Schedule K </vt:lpstr>
      <vt:lpstr>Schedule M</vt:lpstr>
      <vt:lpstr>Schedule N</vt:lpstr>
      <vt:lpstr>Schedule O</vt:lpstr>
      <vt:lpstr>Schedule P</vt:lpstr>
      <vt:lpstr>Schedule R</vt:lpstr>
      <vt:lpstr>'Schedule A pg 1'!Print_Area</vt:lpstr>
      <vt:lpstr>'Schedule B'!Print_Area</vt:lpstr>
      <vt:lpstr>'Schedule M'!Print_Area</vt:lpstr>
      <vt:lpstr>'Schedule N'!Print_Area</vt:lpstr>
      <vt:lpstr>'Schedule O'!Print_Area</vt:lpstr>
      <vt:lpstr>'Schedule R'!Print_Area</vt:lpstr>
      <vt:lpstr>'Schedule M'!Print_Titles</vt:lpstr>
      <vt:lpstr>'Schedule R'!Print_Titles</vt:lpstr>
    </vt:vector>
  </TitlesOfParts>
  <Company>AEP-IT-CPS 4/30/3-(8-835-3050)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AEP</dc:creator>
  <cp:keywords>AEP Internal</cp:keywords>
  <cp:lastModifiedBy>Tammy Mitchell</cp:lastModifiedBy>
  <cp:lastPrinted>2022-05-31T19:25:13Z</cp:lastPrinted>
  <dcterms:created xsi:type="dcterms:W3CDTF">2009-04-16T15:35:26Z</dcterms:created>
  <dcterms:modified xsi:type="dcterms:W3CDTF">2022-05-31T20:24:48Z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0x010100D48069907838354C9A25331A9CEFE04A</vt:lpwstr>
  </property>
  <property fmtid="{D5CDD505-2E9C-101B-9397-08002B2CF9AE}" pid="3" name="docIndexRef">
    <vt:lpwstr>35bd5b97-b1ef-44e1-b205-6141406bebd3</vt:lpwstr>
  </property>
  <property fmtid="{D5CDD505-2E9C-101B-9397-08002B2CF9AE}" pid="4" name="bjSaver">
    <vt:lpwstr>6p9tZzyNrjxk+3LJjkpTNjJxBTaPvv2K</vt:lpwstr>
  </property>
  <property fmtid="{D5CDD505-2E9C-101B-9397-08002B2CF9AE}" pid="5" name="bjDocumentSecurityLabel">
    <vt:lpwstr>AEP Internal</vt:lpwstr>
  </property>
  <property fmtid="{D5CDD505-2E9C-101B-9397-08002B2CF9AE}" pid="6" name="Visual Markings Removed">
    <vt:lpwstr>No</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/&gt;&lt;/sisl&gt;</vt:lpwstr>
  </property>
  <property fmtid="{D5CDD505-2E9C-101B-9397-08002B2CF9AE}" pid="9" name="bjClsUserRVM">
    <vt:lpwstr>[]</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LabelHistoryID">
    <vt:lpwstr>{9FF7E99D-534E-46E9-B79B-035FA536B5A0}</vt:lpwstr>
  </property>
</Properties>
</file>